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17796\"/>
    </mc:Choice>
  </mc:AlternateContent>
  <xr:revisionPtr revIDLastSave="0" documentId="13_ncr:1_{1474D574-0BDE-48D5-9BA7-11BC7F693FBC}" xr6:coauthVersionLast="47" xr6:coauthVersionMax="47" xr10:uidLastSave="{00000000-0000-0000-0000-000000000000}"/>
  <bookViews>
    <workbookView xWindow="28800" yWindow="-16455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63" i="1" l="1"/>
  <c r="R162" i="1"/>
  <c r="Q163" i="1"/>
  <c r="Q162" i="1"/>
  <c r="P163" i="1"/>
  <c r="P162" i="1"/>
  <c r="O163" i="1"/>
  <c r="O162" i="1"/>
  <c r="N163" i="1"/>
  <c r="N162" i="1"/>
  <c r="M163" i="1"/>
  <c r="M162" i="1"/>
  <c r="L163" i="1"/>
  <c r="L162" i="1"/>
  <c r="K162" i="1"/>
  <c r="K163" i="1" s="1"/>
  <c r="J162" i="1"/>
  <c r="J163" i="1" s="1"/>
  <c r="I163" i="1"/>
  <c r="I162" i="1"/>
  <c r="R161" i="1"/>
  <c r="Q161" i="1"/>
  <c r="P161" i="1"/>
  <c r="O161" i="1"/>
  <c r="N161" i="1"/>
  <c r="M161" i="1"/>
  <c r="L161" i="1"/>
  <c r="K161" i="1"/>
  <c r="S161" i="1"/>
  <c r="T161" i="1"/>
  <c r="U161" i="1"/>
  <c r="J161" i="1"/>
  <c r="I161" i="1"/>
  <c r="U162" i="1"/>
  <c r="T162" i="1"/>
  <c r="S162" i="1"/>
  <c r="C117" i="1"/>
  <c r="C105" i="1" l="1"/>
  <c r="C104" i="1"/>
  <c r="C107" i="1"/>
  <c r="C108" i="1"/>
  <c r="C109" i="1"/>
  <c r="C110" i="1"/>
  <c r="C111" i="1"/>
  <c r="C114" i="1"/>
  <c r="C115" i="1"/>
  <c r="C116" i="1"/>
  <c r="C118" i="1"/>
  <c r="C119" i="1"/>
  <c r="C120" i="1"/>
  <c r="C123" i="1"/>
  <c r="J123" i="1" s="1"/>
  <c r="C124" i="1"/>
  <c r="C125" i="1"/>
  <c r="C126" i="1"/>
  <c r="J126" i="1"/>
  <c r="C127" i="1"/>
  <c r="J127" i="1" s="1"/>
  <c r="C128" i="1"/>
  <c r="C129" i="1"/>
  <c r="J129" i="1" s="1"/>
  <c r="C130" i="1"/>
  <c r="J130" i="1" s="1"/>
  <c r="C131" i="1"/>
  <c r="C132" i="1"/>
  <c r="C133" i="1"/>
  <c r="C134" i="1"/>
  <c r="C135" i="1"/>
  <c r="C31" i="1"/>
  <c r="J31" i="1" s="1"/>
  <c r="I31" i="1" s="1"/>
  <c r="J102" i="1" l="1"/>
  <c r="I102" i="1"/>
  <c r="J90" i="1"/>
  <c r="I90" i="1"/>
  <c r="J89" i="1"/>
  <c r="I89" i="1"/>
  <c r="J23" i="1"/>
  <c r="J11" i="1"/>
  <c r="J10" i="1"/>
  <c r="I23" i="1"/>
  <c r="I11" i="1"/>
  <c r="I10" i="1"/>
  <c r="C65" i="1"/>
  <c r="C26" i="1"/>
  <c r="J26" i="1" s="1"/>
  <c r="I26" i="1" s="1"/>
  <c r="C27" i="1"/>
  <c r="J27" i="1" s="1"/>
  <c r="I27" i="1" s="1"/>
  <c r="C28" i="1"/>
  <c r="C29" i="1"/>
  <c r="J29" i="1" s="1"/>
  <c r="I29" i="1" s="1"/>
  <c r="C30" i="1"/>
  <c r="J30" i="1" s="1"/>
  <c r="I30" i="1" s="1"/>
  <c r="C32" i="1"/>
  <c r="J32" i="1" s="1"/>
  <c r="I32" i="1" s="1"/>
  <c r="C33" i="1"/>
  <c r="C34" i="1"/>
  <c r="J34" i="1" s="1"/>
  <c r="C35" i="1"/>
  <c r="J35" i="1" s="1"/>
  <c r="C36" i="1"/>
  <c r="J36" i="1" s="1"/>
  <c r="C37" i="1"/>
  <c r="C38" i="1"/>
  <c r="J38" i="1" s="1"/>
  <c r="C39" i="1"/>
  <c r="J39" i="1" s="1"/>
  <c r="C40" i="1"/>
  <c r="J40" i="1" s="1"/>
  <c r="C41" i="1"/>
  <c r="C42" i="1"/>
  <c r="J42" i="1" s="1"/>
  <c r="C43" i="1"/>
  <c r="J43" i="1" s="1"/>
  <c r="C44" i="1"/>
  <c r="J44" i="1" s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6" i="1"/>
  <c r="C69" i="1"/>
  <c r="J69" i="1" s="1"/>
  <c r="C70" i="1"/>
  <c r="J70" i="1" s="1"/>
  <c r="C71" i="1"/>
  <c r="C72" i="1"/>
  <c r="J72" i="1" s="1"/>
  <c r="C73" i="1"/>
  <c r="J73" i="1" s="1"/>
  <c r="C74" i="1"/>
  <c r="C75" i="1"/>
  <c r="J75" i="1" s="1"/>
  <c r="C76" i="1"/>
  <c r="C77" i="1"/>
  <c r="C78" i="1"/>
  <c r="C79" i="1"/>
  <c r="C25" i="1"/>
  <c r="J25" i="1" s="1"/>
  <c r="I25" i="1" s="1"/>
  <c r="U83" i="1"/>
  <c r="T83" i="1"/>
  <c r="S83" i="1"/>
  <c r="R83" i="1"/>
  <c r="R84" i="1" s="1"/>
  <c r="Q83" i="1"/>
  <c r="Q84" i="1" s="1"/>
  <c r="P83" i="1"/>
  <c r="P84" i="1" s="1"/>
  <c r="O83" i="1"/>
  <c r="O84" i="1" s="1"/>
  <c r="N83" i="1"/>
  <c r="N84" i="1" s="1"/>
  <c r="L83" i="1"/>
  <c r="L84" i="1" s="1"/>
  <c r="L102" i="1"/>
  <c r="L90" i="1"/>
  <c r="L89" i="1"/>
  <c r="M23" i="1"/>
  <c r="L23" i="1"/>
  <c r="K23" i="1"/>
  <c r="M11" i="1"/>
  <c r="L11" i="1"/>
  <c r="K11" i="1"/>
  <c r="M10" i="1"/>
  <c r="L10" i="1"/>
  <c r="K10" i="1"/>
  <c r="M102" i="1"/>
  <c r="M90" i="1"/>
  <c r="M89" i="1"/>
  <c r="I83" i="1" l="1"/>
  <c r="I84" i="1" s="1"/>
  <c r="J83" i="1"/>
  <c r="M83" i="1"/>
  <c r="M84" i="1" s="1"/>
  <c r="K83" i="1"/>
  <c r="K84" i="1" s="1"/>
  <c r="V102" i="1"/>
  <c r="V90" i="1"/>
  <c r="V89" i="1"/>
  <c r="T102" i="1"/>
  <c r="T90" i="1"/>
  <c r="T89" i="1"/>
  <c r="N102" i="1"/>
  <c r="N89" i="1"/>
  <c r="N90" i="1"/>
  <c r="J84" i="1" l="1"/>
  <c r="V23" i="1"/>
  <c r="V11" i="1"/>
  <c r="V10" i="1"/>
  <c r="T23" i="1"/>
  <c r="T11" i="1"/>
  <c r="T10" i="1"/>
  <c r="N23" i="1"/>
  <c r="N11" i="1"/>
  <c r="N10" i="1"/>
  <c r="X248" i="1" l="1"/>
  <c r="W248" i="1"/>
  <c r="U248" i="1"/>
  <c r="S248" i="1"/>
  <c r="R248" i="1"/>
  <c r="Q248" i="1"/>
  <c r="P248" i="1"/>
  <c r="O248" i="1"/>
  <c r="K248" i="1"/>
  <c r="X169" i="1"/>
  <c r="W169" i="1"/>
  <c r="U169" i="1"/>
  <c r="S169" i="1"/>
  <c r="R169" i="1"/>
  <c r="Q169" i="1"/>
  <c r="P169" i="1"/>
  <c r="O169" i="1"/>
  <c r="K169" i="1"/>
  <c r="X90" i="1"/>
  <c r="W90" i="1"/>
  <c r="U90" i="1"/>
  <c r="S90" i="1"/>
  <c r="R90" i="1"/>
  <c r="Q90" i="1"/>
  <c r="P90" i="1"/>
  <c r="O90" i="1"/>
  <c r="K90" i="1"/>
  <c r="X11" i="1"/>
  <c r="W11" i="1"/>
  <c r="U11" i="1"/>
  <c r="S11" i="1"/>
  <c r="R11" i="1"/>
  <c r="Q11" i="1"/>
  <c r="P11" i="1"/>
  <c r="O11" i="1"/>
  <c r="X321" i="1" l="1"/>
  <c r="W321" i="1"/>
  <c r="U321" i="1"/>
  <c r="S321" i="1"/>
  <c r="R321" i="1"/>
  <c r="Q321" i="1"/>
  <c r="P321" i="1"/>
  <c r="O321" i="1"/>
  <c r="K321" i="1"/>
  <c r="X242" i="1"/>
  <c r="W242" i="1"/>
  <c r="U242" i="1"/>
  <c r="S242" i="1"/>
  <c r="R242" i="1"/>
  <c r="Q242" i="1"/>
  <c r="P242" i="1"/>
  <c r="O242" i="1"/>
  <c r="K242" i="1"/>
  <c r="X163" i="1"/>
  <c r="X260" i="1" l="1"/>
  <c r="W260" i="1"/>
  <c r="U260" i="1"/>
  <c r="S260" i="1"/>
  <c r="R260" i="1"/>
  <c r="Q260" i="1"/>
  <c r="P260" i="1"/>
  <c r="O260" i="1"/>
  <c r="K260" i="1"/>
  <c r="X247" i="1"/>
  <c r="W247" i="1"/>
  <c r="U247" i="1"/>
  <c r="S247" i="1"/>
  <c r="R247" i="1"/>
  <c r="Q247" i="1"/>
  <c r="P247" i="1"/>
  <c r="O247" i="1"/>
  <c r="K247" i="1"/>
  <c r="X181" i="1"/>
  <c r="W181" i="1"/>
  <c r="U181" i="1"/>
  <c r="S181" i="1"/>
  <c r="R181" i="1"/>
  <c r="Q181" i="1"/>
  <c r="P181" i="1"/>
  <c r="O181" i="1"/>
  <c r="K181" i="1"/>
  <c r="X168" i="1"/>
  <c r="W168" i="1"/>
  <c r="U168" i="1"/>
  <c r="S168" i="1"/>
  <c r="R168" i="1"/>
  <c r="Q168" i="1"/>
  <c r="P168" i="1"/>
  <c r="O168" i="1"/>
  <c r="K168" i="1"/>
  <c r="X102" i="1"/>
  <c r="W102" i="1"/>
  <c r="U102" i="1"/>
  <c r="S102" i="1"/>
  <c r="R102" i="1"/>
  <c r="Q102" i="1"/>
  <c r="P102" i="1"/>
  <c r="O102" i="1"/>
  <c r="K102" i="1"/>
  <c r="X89" i="1"/>
  <c r="W89" i="1"/>
  <c r="U89" i="1"/>
  <c r="S89" i="1"/>
  <c r="R89" i="1"/>
  <c r="Q89" i="1"/>
  <c r="P89" i="1"/>
  <c r="O89" i="1"/>
  <c r="K89" i="1"/>
  <c r="O23" i="1" l="1"/>
  <c r="P23" i="1"/>
  <c r="Q23" i="1"/>
  <c r="R23" i="1"/>
  <c r="S23" i="1"/>
  <c r="U23" i="1"/>
  <c r="W23" i="1"/>
  <c r="X23" i="1"/>
  <c r="O10" i="1"/>
  <c r="P10" i="1"/>
  <c r="Q10" i="1"/>
  <c r="R10" i="1"/>
  <c r="S10" i="1"/>
  <c r="U10" i="1"/>
  <c r="W10" i="1"/>
  <c r="X10" i="1"/>
</calcChain>
</file>

<file path=xl/sharedStrings.xml><?xml version="1.0" encoding="utf-8"?>
<sst xmlns="http://schemas.openxmlformats.org/spreadsheetml/2006/main" count="134" uniqueCount="40">
  <si>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</si>
  <si>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</si>
  <si>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</si>
  <si>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</si>
  <si>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</si>
  <si>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</si>
  <si>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</si>
  <si>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</si>
  <si>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</si>
  <si>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</si>
  <si>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</si>
  <si>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</si>
  <si>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</si>
  <si>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</si>
  <si>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</si>
  <si>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</si>
  <si>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</si>
  <si>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</si>
  <si>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621E00100</t>
  </si>
  <si>
    <t>621E54000</t>
  </si>
  <si>
    <t>642E00104</t>
  </si>
  <si>
    <t>642E00300</t>
  </si>
  <si>
    <t>644E00500</t>
  </si>
  <si>
    <t xml:space="preserve">      DASHED</t>
  </si>
  <si>
    <t xml:space="preserve">      DASHED/SOLID</t>
  </si>
  <si>
    <t xml:space="preserve">      DOUBLE SOLID</t>
  </si>
  <si>
    <t xml:space="preserve">        WHITE</t>
  </si>
  <si>
    <t xml:space="preserve">    YELLOW/YELLOW</t>
  </si>
  <si>
    <t xml:space="preserve">    WHITE</t>
  </si>
  <si>
    <t>TOTALS</t>
  </si>
  <si>
    <t>618E41000</t>
  </si>
  <si>
    <t>618E43000</t>
  </si>
  <si>
    <t>SR 109 SLM 0.00-4.01</t>
  </si>
  <si>
    <t>SR 108 SLM 17.67-22.73</t>
  </si>
  <si>
    <t>SR 109 SLM 16.58-18.06</t>
  </si>
  <si>
    <t>SR 109 SLM 18.06-18.52</t>
  </si>
  <si>
    <t>SR 109 SLM 18.52-19.25</t>
  </si>
  <si>
    <t>TOTALS CARRIED TO SHEET NO. 26</t>
  </si>
  <si>
    <t>TOTALS CARRIED TO GENERAL SUMMARY</t>
  </si>
  <si>
    <t>TOTALS FROM SHEET NO.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</si>
</sst>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00&quot;+&quot;0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9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quotePrefix="1" applyNumberFormat="1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14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3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165" fontId="3" fillId="0" borderId="36" xfId="0" applyNumberFormat="1" applyFont="1" applyBorder="1" applyAlignment="1" applyProtection="1">
      <alignment horizontal="center" vertical="center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165" fontId="4" fillId="0" borderId="38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 textRotation="90" wrapText="1"/>
    </xf>
    <xf numFmtId="165" fontId="3" fillId="0" borderId="30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83</xdr:row>
      <xdr:rowOff>0</xdr:rowOff>
    </xdr:from>
    <xdr:to>
      <xdr:col>24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84</xdr:row>
      <xdr:rowOff>0</xdr:rowOff>
    </xdr:from>
    <xdr:to>
      <xdr:col>24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84</xdr:row>
      <xdr:rowOff>0</xdr:rowOff>
    </xdr:from>
    <xdr:to>
      <xdr:col>37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84</xdr:row>
      <xdr:rowOff>0</xdr:rowOff>
    </xdr:from>
    <xdr:to>
      <xdr:col>36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merine\appdata\local\bentley\projectwise\workingdir\ohiodot-pw.bentley.com_ohiodot-pw-02\nicholas.emerine@dot.ohio.gov\d0917796\HEN-110038-GENSUM.xlsm" TargetMode="External"/><Relationship Id="rId1" Type="http://schemas.openxmlformats.org/officeDocument/2006/relationships/externalLinkPath" Target="HEN-11003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321"/>
  <sheetViews>
    <sheetView showGridLines="0" tabSelected="1" topLeftCell="A22" zoomScaleNormal="100" workbookViewId="0">
      <selection activeCell="D10" sqref="D10:X84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8.109375" style="5" customWidth="1"/>
    <col min="4" max="4" width="12.6640625" style="5" customWidth="1"/>
    <col min="5" max="5" width="3.6640625" style="5" customWidth="1"/>
    <col min="6" max="6" width="4.33203125" style="5" customWidth="1"/>
    <col min="7" max="7" width="12.6640625" style="5" customWidth="1"/>
    <col min="8" max="8" width="3.6640625" style="5" customWidth="1"/>
    <col min="9" max="10" width="9.6640625" style="5" customWidth="1"/>
    <col min="11" max="11" width="9.6640625" style="6" customWidth="1"/>
    <col min="12" max="24" width="9.6640625" style="5" customWidth="1"/>
    <col min="25" max="25" width="2.6640625" style="5" customWidth="1"/>
    <col min="26" max="16384" width="9.109375" style="5"/>
  </cols>
  <sheetData>
    <row r="1" spans="1:31" ht="12.75" customHeight="1" x14ac:dyDescent="0.25">
      <c r="A1" s="5">
        <v>1</v>
      </c>
      <c r="D1" s="3"/>
      <c r="E1" s="3" t="s">
        <v>5</v>
      </c>
      <c r="F1" s="3" t="s">
        <v>14</v>
      </c>
      <c r="G1" s="2" t="s">
        <v>13</v>
      </c>
      <c r="H1" s="1"/>
      <c r="I1" s="1"/>
      <c r="J1" s="1"/>
      <c r="K1" s="1"/>
      <c r="L1" s="1"/>
      <c r="M1" s="1"/>
      <c r="N1" s="1"/>
      <c r="O1" s="1"/>
      <c r="P1" s="1"/>
      <c r="Q1" s="24"/>
      <c r="R1" s="24"/>
      <c r="S1" s="24"/>
      <c r="T1" s="24"/>
      <c r="U1" s="24"/>
      <c r="V1" s="1"/>
      <c r="W1" s="1"/>
      <c r="X1" s="1"/>
    </row>
    <row r="2" spans="1:31" ht="12.75" customHeight="1" x14ac:dyDescent="0.25">
      <c r="D2" s="3"/>
      <c r="E2" s="3" t="s">
        <v>3</v>
      </c>
      <c r="F2" s="3" t="s">
        <v>15</v>
      </c>
      <c r="G2" s="2" t="s">
        <v>4</v>
      </c>
      <c r="H2" s="1"/>
      <c r="I2" s="1"/>
      <c r="J2" s="1"/>
      <c r="K2" s="1"/>
      <c r="L2" s="1"/>
      <c r="M2" s="1"/>
      <c r="N2" s="1"/>
      <c r="O2" s="1"/>
      <c r="P2" s="1"/>
      <c r="Q2" s="24"/>
      <c r="R2" s="24"/>
      <c r="S2" s="24"/>
      <c r="T2" s="24"/>
      <c r="U2" s="24"/>
      <c r="V2" s="1"/>
      <c r="W2" s="1"/>
      <c r="X2" s="1"/>
    </row>
    <row r="3" spans="1:31" ht="12.75" customHeight="1" x14ac:dyDescent="0.25">
      <c r="D3" s="3"/>
      <c r="E3" s="3"/>
      <c r="F3" s="3" t="s">
        <v>16</v>
      </c>
      <c r="G3" s="2" t="s">
        <v>11</v>
      </c>
      <c r="H3" s="1"/>
      <c r="I3" s="1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1"/>
      <c r="W3" s="1"/>
      <c r="X3" s="1"/>
    </row>
    <row r="4" spans="1:31" ht="12.75" customHeight="1" x14ac:dyDescent="0.25">
      <c r="D4" s="4"/>
      <c r="E4" s="4"/>
      <c r="F4" s="3" t="s">
        <v>17</v>
      </c>
      <c r="G4" s="2" t="s">
        <v>12</v>
      </c>
      <c r="H4" s="1"/>
      <c r="I4" s="1"/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1"/>
      <c r="W4" s="1"/>
      <c r="X4" s="1"/>
    </row>
    <row r="5" spans="1:31" ht="12.75" customHeight="1" x14ac:dyDescent="0.25">
      <c r="D5" s="4"/>
      <c r="E5" s="4"/>
      <c r="F5" s="3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5"/>
      <c r="W5" s="1"/>
      <c r="X5" s="25"/>
    </row>
    <row r="6" spans="1:31" ht="12.75" customHeight="1" thickBot="1" x14ac:dyDescent="0.3"/>
    <row r="7" spans="1:31" ht="12.75" customHeight="1" thickBot="1" x14ac:dyDescent="0.3">
      <c r="B7" s="27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Z7" s="21">
        <v>1</v>
      </c>
      <c r="AA7" s="22" t="s">
        <v>2</v>
      </c>
      <c r="AB7" s="23"/>
      <c r="AC7" s="23"/>
      <c r="AD7" s="23"/>
      <c r="AE7" s="23"/>
    </row>
    <row r="8" spans="1:31" ht="12.75" customHeight="1" thickBot="1" x14ac:dyDescent="0.3">
      <c r="B8" s="31">
        <v>25</v>
      </c>
      <c r="D8" s="73" t="s">
        <v>6</v>
      </c>
      <c r="E8" s="73"/>
      <c r="F8" s="73"/>
      <c r="G8" s="73"/>
      <c r="H8" s="73"/>
      <c r="I8" s="26" t="s">
        <v>30</v>
      </c>
      <c r="J8" s="26" t="s">
        <v>31</v>
      </c>
      <c r="K8" s="26" t="s">
        <v>18</v>
      </c>
      <c r="L8" s="26" t="s">
        <v>18</v>
      </c>
      <c r="M8" s="26" t="s">
        <v>19</v>
      </c>
      <c r="N8" s="26" t="s">
        <v>20</v>
      </c>
      <c r="O8" s="26" t="s">
        <v>21</v>
      </c>
      <c r="P8" s="26" t="s">
        <v>21</v>
      </c>
      <c r="Q8" s="26" t="s">
        <v>21</v>
      </c>
      <c r="R8" s="26" t="s">
        <v>22</v>
      </c>
      <c r="S8" s="26"/>
      <c r="T8" s="26"/>
      <c r="U8" s="26"/>
      <c r="V8" s="26"/>
      <c r="W8" s="26"/>
      <c r="X8" s="26"/>
    </row>
    <row r="9" spans="1:31" ht="12.75" customHeight="1" thickBot="1" x14ac:dyDescent="0.3">
      <c r="D9" s="61" t="s">
        <v>7</v>
      </c>
      <c r="E9" s="61"/>
      <c r="F9" s="61"/>
      <c r="G9" s="61"/>
      <c r="H9" s="61"/>
      <c r="I9" s="32"/>
      <c r="J9" s="32"/>
      <c r="K9" s="32" t="s">
        <v>27</v>
      </c>
      <c r="L9" s="32" t="s">
        <v>28</v>
      </c>
      <c r="M9" s="20"/>
      <c r="N9" s="32" t="s">
        <v>26</v>
      </c>
      <c r="O9" s="20" t="s">
        <v>23</v>
      </c>
      <c r="P9" s="20" t="s">
        <v>24</v>
      </c>
      <c r="Q9" s="20" t="s">
        <v>25</v>
      </c>
      <c r="R9" s="20"/>
      <c r="S9" s="20"/>
      <c r="T9" s="20"/>
      <c r="U9" s="20"/>
      <c r="V9" s="20"/>
      <c r="W9" s="20"/>
      <c r="X9" s="20"/>
    </row>
    <row r="10" spans="1:31" ht="12.75" customHeight="1" x14ac:dyDescent="0.25">
      <c r="B10" s="90" t="s">
        <v>9</v>
      </c>
      <c r="D10" s="62" t="s">
        <v>0</v>
      </c>
      <c r="E10" s="63"/>
      <c r="F10" s="63"/>
      <c r="G10" s="63"/>
      <c r="H10" s="64"/>
      <c r="I10" s="8" t="str">
        <f t="shared" ref="I10:J10" si="0">IF(OR(TRIM(I8)=0,TRIM(I8)=""),"",IF(IFERROR(TRIM(INDEX(QryItemNamed,MATCH(TRIM(I8),ITEM,0),2)),"")="Y","SPECIAL",LEFT(IFERROR(TRIM(INDEX(ITEM,MATCH(TRIM(I8),ITEM,0))),""),3)))</f>
        <v>618</v>
      </c>
      <c r="J10" s="8" t="str">
        <f t="shared" si="0"/>
        <v>618</v>
      </c>
      <c r="K10" s="8" t="str">
        <f t="shared" ref="K10:M10" si="1">IF(OR(TRIM(K8)=0,TRIM(K8)=""),"",IF(IFERROR(TRIM(INDEX(QryItemNamed,MATCH(TRIM(K8),ITEM,0),2)),"")="Y","SPECIAL",LEFT(IFERROR(TRIM(INDEX(ITEM,MATCH(TRIM(K8),ITEM,0))),""),3)))</f>
        <v>621</v>
      </c>
      <c r="L10" s="39" t="str">
        <f t="shared" si="1"/>
        <v>621</v>
      </c>
      <c r="M10" s="8" t="str">
        <f t="shared" si="1"/>
        <v>621</v>
      </c>
      <c r="N10" s="8" t="str">
        <f t="shared" ref="N10" si="2">IF(OR(TRIM(N8)=0,TRIM(N8)=""),"",IF(IFERROR(TRIM(INDEX(QryItemNamed,MATCH(TRIM(N8),ITEM,0),2)),"")="Y","SPECIAL",LEFT(IFERROR(TRIM(INDEX(ITEM,MATCH(TRIM(N8),ITEM,0))),""),3)))</f>
        <v>642</v>
      </c>
      <c r="O10" s="8" t="str">
        <f t="shared" ref="O10:X10" si="3">IF(OR(TRIM(O8)=0,TRIM(O8)=""),"",IF(IFERROR(TRIM(INDEX(QryItemNamed,MATCH(TRIM(O8),ITEM,0),2)),"")="Y","SPECIAL",LEFT(IFERROR(TRIM(INDEX(ITEM,MATCH(TRIM(O8),ITEM,0))),""),3)))</f>
        <v>642</v>
      </c>
      <c r="P10" s="8" t="str">
        <f t="shared" si="3"/>
        <v>642</v>
      </c>
      <c r="Q10" s="8" t="str">
        <f t="shared" si="3"/>
        <v>642</v>
      </c>
      <c r="R10" s="8" t="str">
        <f t="shared" si="3"/>
        <v>644</v>
      </c>
      <c r="S10" s="8" t="str">
        <f t="shared" si="3"/>
        <v/>
      </c>
      <c r="T10" s="8" t="str">
        <f t="shared" ref="T10" si="4">IF(OR(TRIM(T8)=0,TRIM(T8)=""),"",IF(IFERROR(TRIM(INDEX(QryItemNamed,MATCH(TRIM(T8),ITEM,0),2)),"")="Y","SPECIAL",LEFT(IFERROR(TRIM(INDEX(ITEM,MATCH(TRIM(T8),ITEM,0))),""),3)))</f>
        <v/>
      </c>
      <c r="U10" s="8" t="str">
        <f t="shared" si="3"/>
        <v/>
      </c>
      <c r="V10" s="8" t="str">
        <f t="shared" ref="V10" si="5">IF(OR(TRIM(V8)=0,TRIM(V8)=""),"",IF(IFERROR(TRIM(INDEX(QryItemNamed,MATCH(TRIM(V8),ITEM,0),2)),"")="Y","SPECIAL",LEFT(IFERROR(TRIM(INDEX(ITEM,MATCH(TRIM(V8),ITEM,0))),""),3)))</f>
        <v/>
      </c>
      <c r="W10" s="8" t="str">
        <f t="shared" si="3"/>
        <v/>
      </c>
      <c r="X10" s="8" t="str">
        <f t="shared" si="3"/>
        <v/>
      </c>
    </row>
    <row r="11" spans="1:31" ht="12.75" customHeight="1" x14ac:dyDescent="0.25">
      <c r="B11" s="91"/>
      <c r="D11" s="65"/>
      <c r="E11" s="66"/>
      <c r="F11" s="66"/>
      <c r="G11" s="66"/>
      <c r="H11" s="67"/>
      <c r="I11" s="71" t="str">
        <f t="shared" ref="I11:J11" si="6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RUMBLE STRIPES, EDGE LINE (ASPHALT CONCRETE)</v>
      </c>
      <c r="J11" s="71" t="str">
        <f t="shared" si="6"/>
        <v>RUMBLE STRIPES, CENTER LINE (ASPHALT CONCRETE)</v>
      </c>
      <c r="K11" s="71" t="str">
        <f t="shared" ref="K11:M11" si="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    YELLOW/YELLOW</v>
      </c>
      <c r="L11" s="95" t="str">
        <f t="shared" si="7"/>
        <v>RPM    WHITE</v>
      </c>
      <c r="M11" s="71" t="str">
        <f t="shared" si="7"/>
        <v>RAISED PAVEMENT MARKER REMOVED</v>
      </c>
      <c r="N11" s="71" t="str">
        <f t="shared" ref="N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EDGE LINE, 6", TYPE 1        WHITE</v>
      </c>
      <c r="O11" s="71" t="str">
        <f t="shared" ref="O11:X11" si="9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TYPE 1      DASHED</v>
      </c>
      <c r="P11" s="71" t="str">
        <f t="shared" si="9"/>
        <v>CENTER LINE, TYPE 1      DASHED/SOLID</v>
      </c>
      <c r="Q11" s="71" t="str">
        <f t="shared" si="9"/>
        <v>CENTER LINE, TYPE 1      DOUBLE SOLID</v>
      </c>
      <c r="R11" s="71" t="str">
        <f t="shared" si="9"/>
        <v>STOP LINE</v>
      </c>
      <c r="S11" s="71" t="str">
        <f t="shared" si="9"/>
        <v/>
      </c>
      <c r="T11" s="71" t="str">
        <f t="shared" ref="T11" si="10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71" t="str">
        <f t="shared" si="9"/>
        <v/>
      </c>
      <c r="V11" s="71" t="str">
        <f t="shared" ref="V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71" t="str">
        <f t="shared" si="9"/>
        <v/>
      </c>
      <c r="X11" s="71" t="str">
        <f t="shared" si="9"/>
        <v/>
      </c>
    </row>
    <row r="12" spans="1:31" ht="12.75" customHeight="1" x14ac:dyDescent="0.25">
      <c r="B12" s="91"/>
      <c r="D12" s="65"/>
      <c r="E12" s="66"/>
      <c r="F12" s="66"/>
      <c r="G12" s="66"/>
      <c r="H12" s="67"/>
      <c r="I12" s="71"/>
      <c r="J12" s="71"/>
      <c r="K12" s="71"/>
      <c r="L12" s="95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</row>
    <row r="13" spans="1:31" ht="12.75" customHeight="1" x14ac:dyDescent="0.25">
      <c r="B13" s="91"/>
      <c r="D13" s="65"/>
      <c r="E13" s="66"/>
      <c r="F13" s="66"/>
      <c r="G13" s="66"/>
      <c r="H13" s="67"/>
      <c r="I13" s="71"/>
      <c r="J13" s="71"/>
      <c r="K13" s="71"/>
      <c r="L13" s="95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</row>
    <row r="14" spans="1:31" ht="12.75" customHeight="1" x14ac:dyDescent="0.25">
      <c r="B14" s="91"/>
      <c r="D14" s="65"/>
      <c r="E14" s="66"/>
      <c r="F14" s="66"/>
      <c r="G14" s="66"/>
      <c r="H14" s="67"/>
      <c r="I14" s="71"/>
      <c r="J14" s="71"/>
      <c r="K14" s="71"/>
      <c r="L14" s="95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31" ht="12.75" customHeight="1" x14ac:dyDescent="0.25">
      <c r="B15" s="91"/>
      <c r="D15" s="65"/>
      <c r="E15" s="66"/>
      <c r="F15" s="66"/>
      <c r="G15" s="66"/>
      <c r="H15" s="67"/>
      <c r="I15" s="71"/>
      <c r="J15" s="71"/>
      <c r="K15" s="71"/>
      <c r="L15" s="95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31" ht="12.75" customHeight="1" x14ac:dyDescent="0.25">
      <c r="B16" s="91"/>
      <c r="D16" s="65"/>
      <c r="E16" s="66"/>
      <c r="F16" s="66"/>
      <c r="G16" s="66"/>
      <c r="H16" s="67"/>
      <c r="I16" s="71"/>
      <c r="J16" s="71"/>
      <c r="K16" s="71"/>
      <c r="L16" s="95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</row>
    <row r="17" spans="2:24" ht="12.75" customHeight="1" x14ac:dyDescent="0.25">
      <c r="B17" s="91"/>
      <c r="D17" s="65"/>
      <c r="E17" s="66"/>
      <c r="F17" s="66"/>
      <c r="G17" s="66"/>
      <c r="H17" s="67"/>
      <c r="I17" s="71"/>
      <c r="J17" s="71"/>
      <c r="K17" s="71"/>
      <c r="L17" s="95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</row>
    <row r="18" spans="2:24" ht="12.75" customHeight="1" x14ac:dyDescent="0.25">
      <c r="B18" s="91"/>
      <c r="D18" s="65"/>
      <c r="E18" s="66"/>
      <c r="F18" s="66"/>
      <c r="G18" s="66"/>
      <c r="H18" s="67"/>
      <c r="I18" s="71"/>
      <c r="J18" s="71"/>
      <c r="K18" s="71"/>
      <c r="L18" s="95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</row>
    <row r="19" spans="2:24" ht="12.75" customHeight="1" x14ac:dyDescent="0.25">
      <c r="B19" s="91"/>
      <c r="D19" s="65"/>
      <c r="E19" s="66"/>
      <c r="F19" s="66"/>
      <c r="G19" s="66"/>
      <c r="H19" s="67"/>
      <c r="I19" s="71"/>
      <c r="J19" s="71"/>
      <c r="K19" s="71"/>
      <c r="L19" s="95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2:24" ht="12.75" customHeight="1" x14ac:dyDescent="0.25">
      <c r="B20" s="91"/>
      <c r="D20" s="65"/>
      <c r="E20" s="66"/>
      <c r="F20" s="66"/>
      <c r="G20" s="66"/>
      <c r="H20" s="67"/>
      <c r="I20" s="71"/>
      <c r="J20" s="71"/>
      <c r="K20" s="71"/>
      <c r="L20" s="95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2:24" ht="12.75" customHeight="1" x14ac:dyDescent="0.25">
      <c r="B21" s="91"/>
      <c r="D21" s="65"/>
      <c r="E21" s="66"/>
      <c r="F21" s="66"/>
      <c r="G21" s="66"/>
      <c r="H21" s="67"/>
      <c r="I21" s="71"/>
      <c r="J21" s="71"/>
      <c r="K21" s="71"/>
      <c r="L21" s="95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</row>
    <row r="22" spans="2:24" ht="12.75" customHeight="1" x14ac:dyDescent="0.25">
      <c r="B22" s="91"/>
      <c r="D22" s="65"/>
      <c r="E22" s="66"/>
      <c r="F22" s="66"/>
      <c r="G22" s="66"/>
      <c r="H22" s="67"/>
      <c r="I22" s="71"/>
      <c r="J22" s="71"/>
      <c r="K22" s="71"/>
      <c r="L22" s="95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</row>
    <row r="23" spans="2:24" ht="12.75" customHeight="1" thickBot="1" x14ac:dyDescent="0.3">
      <c r="B23" s="92"/>
      <c r="D23" s="68"/>
      <c r="E23" s="69"/>
      <c r="F23" s="69"/>
      <c r="G23" s="69"/>
      <c r="H23" s="70"/>
      <c r="I23" s="10" t="str">
        <f t="shared" ref="I23:J23" si="12">IF(OR(TRIM(I8)=0,TRIM(I8)=""),"",IF(IFERROR(TRIM(INDEX(QryItemNamed,MATCH(TRIM(I8),ITEM,0),3)),"")="LS","",IFERROR(TRIM(INDEX(QryItemNamed,MATCH(TRIM(I8),ITEM,0),3)),"")))</f>
        <v>MILE</v>
      </c>
      <c r="J23" s="10" t="str">
        <f t="shared" si="12"/>
        <v>MILE</v>
      </c>
      <c r="K23" s="10" t="str">
        <f t="shared" ref="K23:M23" si="13">IF(OR(TRIM(K8)=0,TRIM(K8)=""),"",IF(IFERROR(TRIM(INDEX(QryItemNamed,MATCH(TRIM(K8),ITEM,0),3)),"")="LS","",IFERROR(TRIM(INDEX(QryItemNamed,MATCH(TRIM(K8),ITEM,0),3)),"")))</f>
        <v>EACH</v>
      </c>
      <c r="L23" s="38" t="str">
        <f t="shared" si="13"/>
        <v>EACH</v>
      </c>
      <c r="M23" s="10" t="str">
        <f t="shared" si="13"/>
        <v>EACH</v>
      </c>
      <c r="N23" s="10" t="str">
        <f t="shared" ref="N23" si="14">IF(OR(TRIM(N8)=0,TRIM(N8)=""),"",IF(IFERROR(TRIM(INDEX(QryItemNamed,MATCH(TRIM(N8),ITEM,0),3)),"")="LS","",IFERROR(TRIM(INDEX(QryItemNamed,MATCH(TRIM(N8),ITEM,0),3)),"")))</f>
        <v>MILE</v>
      </c>
      <c r="O23" s="10" t="str">
        <f t="shared" ref="O23:X23" si="15">IF(OR(TRIM(O8)=0,TRIM(O8)=""),"",IF(IFERROR(TRIM(INDEX(QryItemNamed,MATCH(TRIM(O8),ITEM,0),3)),"")="LS","",IFERROR(TRIM(INDEX(QryItemNamed,MATCH(TRIM(O8),ITEM,0),3)),"")))</f>
        <v>MILE</v>
      </c>
      <c r="P23" s="10" t="str">
        <f t="shared" si="15"/>
        <v>MILE</v>
      </c>
      <c r="Q23" s="10" t="str">
        <f t="shared" si="15"/>
        <v>MILE</v>
      </c>
      <c r="R23" s="10" t="str">
        <f t="shared" si="15"/>
        <v>FT</v>
      </c>
      <c r="S23" s="10" t="str">
        <f t="shared" si="15"/>
        <v/>
      </c>
      <c r="T23" s="10" t="str">
        <f t="shared" ref="T23" si="16">IF(OR(TRIM(T8)=0,TRIM(T8)=""),"",IF(IFERROR(TRIM(INDEX(QryItemNamed,MATCH(TRIM(T8),ITEM,0),3)),"")="LS","",IFERROR(TRIM(INDEX(QryItemNamed,MATCH(TRIM(T8),ITEM,0),3)),"")))</f>
        <v/>
      </c>
      <c r="U23" s="10" t="str">
        <f t="shared" si="15"/>
        <v/>
      </c>
      <c r="V23" s="10" t="str">
        <f t="shared" ref="V23" si="17">IF(OR(TRIM(V8)=0,TRIM(V8)=""),"",IF(IFERROR(TRIM(INDEX(QryItemNamed,MATCH(TRIM(V8),ITEM,0),3)),"")="LS","",IFERROR(TRIM(INDEX(QryItemNamed,MATCH(TRIM(V8),ITEM,0),3)),"")))</f>
        <v/>
      </c>
      <c r="W23" s="10" t="str">
        <f t="shared" si="15"/>
        <v/>
      </c>
      <c r="X23" s="10" t="str">
        <f t="shared" si="15"/>
        <v/>
      </c>
    </row>
    <row r="24" spans="2:24" ht="12.75" customHeight="1" x14ac:dyDescent="0.25">
      <c r="B24" s="28"/>
      <c r="D24" s="96" t="s">
        <v>33</v>
      </c>
      <c r="E24" s="97"/>
      <c r="F24" s="97"/>
      <c r="G24" s="97"/>
      <c r="H24" s="98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2:24" ht="12.75" customHeight="1" x14ac:dyDescent="0.25">
      <c r="B25" s="29">
        <v>2</v>
      </c>
      <c r="C25" s="40">
        <f>G25-D25</f>
        <v>450</v>
      </c>
      <c r="D25" s="54">
        <v>92950</v>
      </c>
      <c r="E25" s="55"/>
      <c r="F25" s="17" t="s">
        <v>1</v>
      </c>
      <c r="G25" s="54">
        <v>93400</v>
      </c>
      <c r="H25" s="56"/>
      <c r="I25" s="48">
        <f>ROUND(J25*2,2)</f>
        <v>0.18</v>
      </c>
      <c r="J25" s="48">
        <f>ROUND(C25/5280,2)</f>
        <v>0.09</v>
      </c>
      <c r="K25" s="17">
        <v>6</v>
      </c>
      <c r="L25" s="17"/>
      <c r="M25" s="17">
        <v>6</v>
      </c>
      <c r="N25" s="17">
        <v>0.18</v>
      </c>
      <c r="O25" s="17"/>
      <c r="P25" s="17"/>
      <c r="Q25" s="17">
        <v>0.09</v>
      </c>
      <c r="R25" s="17"/>
      <c r="S25" s="17"/>
      <c r="T25" s="17"/>
      <c r="U25" s="17"/>
      <c r="V25" s="17"/>
      <c r="W25" s="17"/>
      <c r="X25" s="17"/>
    </row>
    <row r="26" spans="2:24" ht="12.75" customHeight="1" x14ac:dyDescent="0.25">
      <c r="B26" s="29">
        <v>2</v>
      </c>
      <c r="C26" s="40">
        <f t="shared" ref="C26:C79" si="18">G26-D26</f>
        <v>550</v>
      </c>
      <c r="D26" s="54">
        <v>93400</v>
      </c>
      <c r="E26" s="55"/>
      <c r="F26" s="17" t="s">
        <v>1</v>
      </c>
      <c r="G26" s="54">
        <v>93950</v>
      </c>
      <c r="H26" s="56"/>
      <c r="I26" s="48">
        <f>ROUND(J26*2,2)</f>
        <v>0.2</v>
      </c>
      <c r="J26" s="48">
        <f>ROUND(C26/5280,2)</f>
        <v>0.1</v>
      </c>
      <c r="K26" s="17">
        <v>7</v>
      </c>
      <c r="L26" s="17"/>
      <c r="M26" s="17">
        <v>7</v>
      </c>
      <c r="N26" s="17">
        <v>0.2</v>
      </c>
      <c r="O26" s="17"/>
      <c r="P26" s="17">
        <v>0.1</v>
      </c>
      <c r="Q26" s="17"/>
      <c r="R26" s="17"/>
      <c r="S26" s="17"/>
      <c r="T26" s="17"/>
      <c r="U26" s="17"/>
      <c r="V26" s="17"/>
      <c r="W26" s="17"/>
      <c r="X26" s="17"/>
    </row>
    <row r="27" spans="2:24" ht="12.75" customHeight="1" x14ac:dyDescent="0.25">
      <c r="B27" s="29">
        <v>2</v>
      </c>
      <c r="C27" s="40">
        <f t="shared" si="18"/>
        <v>2450</v>
      </c>
      <c r="D27" s="54">
        <v>93950</v>
      </c>
      <c r="E27" s="55"/>
      <c r="F27" s="17" t="s">
        <v>1</v>
      </c>
      <c r="G27" s="54">
        <v>96400</v>
      </c>
      <c r="H27" s="56"/>
      <c r="I27" s="48">
        <f>ROUND(J27*2,2)</f>
        <v>0.92</v>
      </c>
      <c r="J27" s="48">
        <f>ROUND(C27/5280,2)</f>
        <v>0.46</v>
      </c>
      <c r="K27" s="17">
        <v>31</v>
      </c>
      <c r="L27" s="17"/>
      <c r="M27" s="17">
        <v>31</v>
      </c>
      <c r="N27" s="17">
        <v>0.94</v>
      </c>
      <c r="O27" s="17">
        <v>0.36</v>
      </c>
      <c r="P27" s="17">
        <v>0.11</v>
      </c>
      <c r="Q27" s="17"/>
      <c r="R27" s="17"/>
      <c r="S27" s="17"/>
      <c r="T27" s="17"/>
      <c r="U27" s="17"/>
      <c r="V27" s="17"/>
      <c r="W27" s="17"/>
      <c r="X27" s="17"/>
    </row>
    <row r="28" spans="2:24" ht="12.75" customHeight="1" x14ac:dyDescent="0.25">
      <c r="B28" s="29"/>
      <c r="C28" s="40">
        <f t="shared" si="18"/>
        <v>0</v>
      </c>
      <c r="D28" s="54"/>
      <c r="E28" s="55"/>
      <c r="F28" s="17"/>
      <c r="G28" s="54"/>
      <c r="H28" s="56"/>
      <c r="I28" s="48"/>
      <c r="J28" s="48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2:24" ht="12.75" customHeight="1" x14ac:dyDescent="0.25">
      <c r="B29" s="29">
        <v>2</v>
      </c>
      <c r="C29" s="40">
        <f t="shared" si="18"/>
        <v>1400</v>
      </c>
      <c r="D29" s="54">
        <v>96400</v>
      </c>
      <c r="E29" s="55"/>
      <c r="F29" s="17" t="s">
        <v>1</v>
      </c>
      <c r="G29" s="54">
        <v>97800</v>
      </c>
      <c r="H29" s="56"/>
      <c r="I29" s="48">
        <f>ROUND(J29*2,2)</f>
        <v>0.54</v>
      </c>
      <c r="J29" s="48">
        <f>ROUND(C29/5280,2)</f>
        <v>0.27</v>
      </c>
      <c r="K29" s="17">
        <v>18</v>
      </c>
      <c r="L29" s="17"/>
      <c r="M29" s="17">
        <v>18</v>
      </c>
      <c r="N29" s="17">
        <v>0.52</v>
      </c>
      <c r="O29" s="17">
        <v>0.04</v>
      </c>
      <c r="P29" s="17">
        <v>0.19</v>
      </c>
      <c r="Q29" s="17">
        <v>0.03</v>
      </c>
      <c r="R29" s="17"/>
      <c r="S29" s="17"/>
      <c r="T29" s="17"/>
      <c r="U29" s="17"/>
      <c r="V29" s="17"/>
      <c r="W29" s="17"/>
      <c r="X29" s="17"/>
    </row>
    <row r="30" spans="2:24" ht="12.75" customHeight="1" x14ac:dyDescent="0.25">
      <c r="B30" s="29">
        <v>2</v>
      </c>
      <c r="C30" s="40">
        <f t="shared" si="18"/>
        <v>1164.9900000000052</v>
      </c>
      <c r="D30" s="93">
        <v>97800</v>
      </c>
      <c r="E30" s="94"/>
      <c r="F30" s="17" t="s">
        <v>1</v>
      </c>
      <c r="G30" s="54">
        <v>98964.99</v>
      </c>
      <c r="H30" s="56"/>
      <c r="I30" s="48">
        <f>ROUND(J30*2,2)</f>
        <v>0.44</v>
      </c>
      <c r="J30" s="48">
        <f>ROUND(C30/5280,2)</f>
        <v>0.22</v>
      </c>
      <c r="K30" s="17">
        <v>14</v>
      </c>
      <c r="L30" s="17"/>
      <c r="M30" s="17">
        <v>14</v>
      </c>
      <c r="N30" s="17">
        <v>0.47</v>
      </c>
      <c r="O30" s="17"/>
      <c r="P30" s="17">
        <v>0.17</v>
      </c>
      <c r="Q30" s="17">
        <v>0.05</v>
      </c>
      <c r="R30" s="17"/>
      <c r="S30" s="17"/>
      <c r="T30" s="17"/>
      <c r="U30" s="17"/>
      <c r="V30" s="17"/>
      <c r="W30" s="17"/>
      <c r="X30" s="17"/>
    </row>
    <row r="31" spans="2:24" ht="12.75" customHeight="1" x14ac:dyDescent="0.25">
      <c r="B31" s="29">
        <v>1</v>
      </c>
      <c r="C31" s="40">
        <f t="shared" si="18"/>
        <v>135.00999999999476</v>
      </c>
      <c r="D31" s="54">
        <v>98964.99</v>
      </c>
      <c r="E31" s="55"/>
      <c r="F31" s="17" t="s">
        <v>1</v>
      </c>
      <c r="G31" s="54">
        <v>99100</v>
      </c>
      <c r="H31" s="56"/>
      <c r="I31" s="48">
        <f>ROUND(J31*2,2)</f>
        <v>0.06</v>
      </c>
      <c r="J31" s="48">
        <f>ROUND(C31/5280,2)</f>
        <v>0.03</v>
      </c>
      <c r="K31" s="17">
        <v>2</v>
      </c>
      <c r="L31" s="17"/>
      <c r="M31" s="17">
        <v>2</v>
      </c>
      <c r="N31" s="17">
        <v>0.03</v>
      </c>
      <c r="O31" s="17"/>
      <c r="P31" s="17">
        <v>0.02</v>
      </c>
      <c r="Q31" s="17"/>
      <c r="R31" s="17"/>
      <c r="S31" s="17"/>
      <c r="T31" s="17"/>
      <c r="U31" s="17"/>
      <c r="V31" s="17"/>
      <c r="W31" s="17"/>
      <c r="X31" s="17"/>
    </row>
    <row r="32" spans="2:24" ht="12.75" customHeight="1" x14ac:dyDescent="0.25">
      <c r="B32" s="29">
        <v>1</v>
      </c>
      <c r="C32" s="40">
        <f t="shared" si="18"/>
        <v>550</v>
      </c>
      <c r="D32" s="54">
        <v>99100</v>
      </c>
      <c r="E32" s="55"/>
      <c r="F32" s="17" t="s">
        <v>1</v>
      </c>
      <c r="G32" s="54">
        <v>99650</v>
      </c>
      <c r="H32" s="56"/>
      <c r="I32" s="48">
        <f>ROUND(J32*2,2)</f>
        <v>0.2</v>
      </c>
      <c r="J32" s="48">
        <f>ROUND(C32/5280,2)</f>
        <v>0.1</v>
      </c>
      <c r="K32" s="17">
        <v>7</v>
      </c>
      <c r="L32" s="17"/>
      <c r="M32" s="17">
        <v>7</v>
      </c>
      <c r="N32" s="17">
        <v>0.21</v>
      </c>
      <c r="O32" s="17">
        <v>0.04</v>
      </c>
      <c r="P32" s="17">
        <v>0.06</v>
      </c>
      <c r="Q32" s="17"/>
      <c r="R32" s="17"/>
      <c r="S32" s="17"/>
      <c r="T32" s="17"/>
      <c r="U32" s="17"/>
      <c r="V32" s="17"/>
      <c r="W32" s="17"/>
      <c r="X32" s="17"/>
    </row>
    <row r="33" spans="2:24" ht="12.75" customHeight="1" x14ac:dyDescent="0.25">
      <c r="B33" s="29"/>
      <c r="C33" s="40">
        <f t="shared" si="18"/>
        <v>0</v>
      </c>
      <c r="D33" s="54"/>
      <c r="E33" s="55"/>
      <c r="F33" s="17"/>
      <c r="G33" s="54"/>
      <c r="H33" s="56"/>
      <c r="I33" s="48"/>
      <c r="J33" s="48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2:24" ht="12.75" customHeight="1" x14ac:dyDescent="0.25">
      <c r="B34" s="29">
        <v>1</v>
      </c>
      <c r="C34" s="40">
        <f t="shared" si="18"/>
        <v>3750</v>
      </c>
      <c r="D34" s="54">
        <v>99650</v>
      </c>
      <c r="E34" s="55"/>
      <c r="F34" s="37" t="s">
        <v>1</v>
      </c>
      <c r="G34" s="54">
        <v>103400</v>
      </c>
      <c r="H34" s="56"/>
      <c r="I34" s="48">
        <v>1.27</v>
      </c>
      <c r="J34" s="48">
        <f>ROUND(C34/5280,2)</f>
        <v>0.71</v>
      </c>
      <c r="K34" s="17">
        <v>47</v>
      </c>
      <c r="L34" s="17"/>
      <c r="M34" s="17">
        <v>47</v>
      </c>
      <c r="N34" s="17">
        <v>1.42</v>
      </c>
      <c r="O34" s="17">
        <v>0.71</v>
      </c>
      <c r="P34" s="17"/>
      <c r="Q34" s="17"/>
      <c r="R34" s="17"/>
      <c r="S34" s="17"/>
      <c r="T34" s="17"/>
      <c r="U34" s="17"/>
      <c r="V34" s="17"/>
      <c r="W34" s="17"/>
      <c r="X34" s="17"/>
    </row>
    <row r="35" spans="2:24" ht="12.75" customHeight="1" x14ac:dyDescent="0.25">
      <c r="B35" s="29">
        <v>1</v>
      </c>
      <c r="C35" s="40">
        <f t="shared" si="18"/>
        <v>3600</v>
      </c>
      <c r="D35" s="54">
        <v>103400</v>
      </c>
      <c r="E35" s="55"/>
      <c r="F35" s="17" t="s">
        <v>1</v>
      </c>
      <c r="G35" s="54">
        <v>107000</v>
      </c>
      <c r="H35" s="56"/>
      <c r="I35" s="17"/>
      <c r="J35" s="48">
        <f>ROUND(C35/5280,2)</f>
        <v>0.68</v>
      </c>
      <c r="K35" s="17">
        <v>45</v>
      </c>
      <c r="L35" s="17"/>
      <c r="M35" s="17">
        <v>45</v>
      </c>
      <c r="N35" s="17">
        <v>1.36</v>
      </c>
      <c r="O35" s="17">
        <v>0.68</v>
      </c>
      <c r="P35" s="17"/>
      <c r="Q35" s="17"/>
      <c r="R35" s="17"/>
      <c r="S35" s="17"/>
      <c r="T35" s="17"/>
      <c r="U35" s="17"/>
      <c r="V35" s="17"/>
      <c r="W35" s="17"/>
      <c r="X35" s="17"/>
    </row>
    <row r="36" spans="2:24" ht="12.75" customHeight="1" x14ac:dyDescent="0.25">
      <c r="B36" s="29">
        <v>1</v>
      </c>
      <c r="C36" s="40">
        <f t="shared" si="18"/>
        <v>1550</v>
      </c>
      <c r="D36" s="54">
        <v>107000</v>
      </c>
      <c r="E36" s="55"/>
      <c r="F36" s="17" t="s">
        <v>1</v>
      </c>
      <c r="G36" s="54">
        <v>108550</v>
      </c>
      <c r="H36" s="56"/>
      <c r="I36" s="17"/>
      <c r="J36" s="48">
        <f>ROUND(C36/5280,2)</f>
        <v>0.28999999999999998</v>
      </c>
      <c r="K36" s="17">
        <v>19</v>
      </c>
      <c r="L36" s="17"/>
      <c r="M36" s="17">
        <v>19</v>
      </c>
      <c r="N36" s="17">
        <v>0.59</v>
      </c>
      <c r="O36" s="17">
        <v>0.28999999999999998</v>
      </c>
      <c r="P36" s="17"/>
      <c r="Q36" s="17"/>
      <c r="R36" s="17"/>
      <c r="S36" s="17"/>
      <c r="T36" s="17"/>
      <c r="U36" s="17"/>
      <c r="V36" s="17"/>
      <c r="W36" s="17"/>
      <c r="X36" s="17"/>
    </row>
    <row r="37" spans="2:24" ht="12.75" customHeight="1" x14ac:dyDescent="0.25">
      <c r="B37" s="29"/>
      <c r="C37" s="40">
        <f t="shared" si="18"/>
        <v>0</v>
      </c>
      <c r="D37" s="54"/>
      <c r="E37" s="55"/>
      <c r="F37" s="17"/>
      <c r="G37" s="54"/>
      <c r="H37" s="56"/>
      <c r="I37" s="17"/>
      <c r="J37" s="48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2:24" ht="12.75" customHeight="1" x14ac:dyDescent="0.25">
      <c r="B38" s="29">
        <v>1</v>
      </c>
      <c r="C38" s="40">
        <f t="shared" si="18"/>
        <v>3900</v>
      </c>
      <c r="D38" s="54">
        <v>108550</v>
      </c>
      <c r="E38" s="55"/>
      <c r="F38" s="17" t="s">
        <v>1</v>
      </c>
      <c r="G38" s="54">
        <v>112450</v>
      </c>
      <c r="H38" s="56"/>
      <c r="I38" s="17"/>
      <c r="J38" s="48">
        <f>ROUND(C38/5280,2)</f>
        <v>0.74</v>
      </c>
      <c r="K38" s="17">
        <v>49</v>
      </c>
      <c r="L38" s="17"/>
      <c r="M38" s="17">
        <v>49</v>
      </c>
      <c r="N38" s="17">
        <v>1.48</v>
      </c>
      <c r="O38" s="17">
        <v>0.74</v>
      </c>
      <c r="P38" s="17"/>
      <c r="Q38" s="17"/>
      <c r="R38" s="17"/>
      <c r="S38" s="17"/>
      <c r="T38" s="17"/>
      <c r="U38" s="17"/>
      <c r="V38" s="17"/>
      <c r="W38" s="17"/>
      <c r="X38" s="17"/>
    </row>
    <row r="39" spans="2:24" ht="12.75" customHeight="1" x14ac:dyDescent="0.25">
      <c r="B39" s="29">
        <v>1</v>
      </c>
      <c r="C39" s="40">
        <f t="shared" si="18"/>
        <v>550</v>
      </c>
      <c r="D39" s="54">
        <v>112450</v>
      </c>
      <c r="E39" s="55"/>
      <c r="F39" s="17" t="s">
        <v>1</v>
      </c>
      <c r="G39" s="54">
        <v>113000</v>
      </c>
      <c r="H39" s="56"/>
      <c r="I39" s="17"/>
      <c r="J39" s="48">
        <f>ROUND(C39/5280,2)</f>
        <v>0.1</v>
      </c>
      <c r="K39" s="17">
        <v>7</v>
      </c>
      <c r="L39" s="17"/>
      <c r="M39" s="17">
        <v>7</v>
      </c>
      <c r="N39" s="17">
        <v>0.21</v>
      </c>
      <c r="O39" s="17">
        <v>0.1</v>
      </c>
      <c r="P39" s="17"/>
      <c r="Q39" s="17"/>
      <c r="R39" s="17"/>
      <c r="S39" s="17"/>
      <c r="T39" s="17"/>
      <c r="U39" s="17"/>
      <c r="V39" s="17"/>
      <c r="W39" s="17"/>
      <c r="X39" s="17"/>
    </row>
    <row r="40" spans="2:24" ht="12.75" customHeight="1" x14ac:dyDescent="0.25">
      <c r="B40" s="29">
        <v>1</v>
      </c>
      <c r="C40" s="40">
        <f t="shared" si="18"/>
        <v>5600</v>
      </c>
      <c r="D40" s="54">
        <v>113000</v>
      </c>
      <c r="E40" s="55"/>
      <c r="F40" s="17" t="s">
        <v>1</v>
      </c>
      <c r="G40" s="54">
        <v>118600</v>
      </c>
      <c r="H40" s="56"/>
      <c r="I40" s="17"/>
      <c r="J40" s="48">
        <f>ROUND(C40/5280,2)</f>
        <v>1.06</v>
      </c>
      <c r="K40" s="17">
        <v>70</v>
      </c>
      <c r="L40" s="17"/>
      <c r="M40" s="17">
        <v>70</v>
      </c>
      <c r="N40" s="17">
        <v>2.12</v>
      </c>
      <c r="O40" s="17">
        <v>1.06</v>
      </c>
      <c r="P40" s="17"/>
      <c r="Q40" s="17"/>
      <c r="R40" s="17"/>
      <c r="S40" s="17"/>
      <c r="T40" s="17"/>
      <c r="U40" s="17"/>
      <c r="V40" s="17"/>
      <c r="W40" s="17"/>
      <c r="X40" s="17"/>
    </row>
    <row r="41" spans="2:24" ht="12.75" customHeight="1" x14ac:dyDescent="0.25">
      <c r="B41" s="29"/>
      <c r="C41" s="40">
        <f t="shared" si="18"/>
        <v>0</v>
      </c>
      <c r="D41" s="54"/>
      <c r="E41" s="55"/>
      <c r="F41" s="17"/>
      <c r="G41" s="54"/>
      <c r="H41" s="56"/>
      <c r="I41" s="17"/>
      <c r="J41" s="48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2:24" ht="12.75" customHeight="1" x14ac:dyDescent="0.25">
      <c r="B42" s="29">
        <v>1</v>
      </c>
      <c r="C42" s="40">
        <f t="shared" si="18"/>
        <v>500</v>
      </c>
      <c r="D42" s="54">
        <v>118600</v>
      </c>
      <c r="E42" s="55"/>
      <c r="F42" s="17" t="s">
        <v>1</v>
      </c>
      <c r="G42" s="54">
        <v>119100</v>
      </c>
      <c r="H42" s="56"/>
      <c r="I42" s="17"/>
      <c r="J42" s="48">
        <f>ROUND(C42/5280,2)</f>
        <v>0.09</v>
      </c>
      <c r="K42" s="17">
        <v>6</v>
      </c>
      <c r="L42" s="17"/>
      <c r="M42" s="17">
        <v>6</v>
      </c>
      <c r="N42" s="17">
        <v>0.19</v>
      </c>
      <c r="O42" s="17">
        <v>0.09</v>
      </c>
      <c r="P42" s="17"/>
      <c r="Q42" s="17"/>
      <c r="R42" s="17"/>
      <c r="S42" s="17"/>
      <c r="T42" s="17"/>
      <c r="U42" s="17"/>
      <c r="V42" s="17"/>
      <c r="W42" s="17"/>
      <c r="X42" s="17"/>
    </row>
    <row r="43" spans="2:24" ht="12.75" customHeight="1" x14ac:dyDescent="0.25">
      <c r="B43" s="29">
        <v>1</v>
      </c>
      <c r="C43" s="40">
        <f t="shared" si="18"/>
        <v>500</v>
      </c>
      <c r="D43" s="54">
        <v>119100</v>
      </c>
      <c r="E43" s="55"/>
      <c r="F43" s="17" t="s">
        <v>1</v>
      </c>
      <c r="G43" s="54">
        <v>119600</v>
      </c>
      <c r="H43" s="56"/>
      <c r="I43" s="17"/>
      <c r="J43" s="48">
        <f>ROUND(C43/5280,2)</f>
        <v>0.09</v>
      </c>
      <c r="K43" s="17">
        <v>6</v>
      </c>
      <c r="L43" s="17"/>
      <c r="M43" s="17">
        <v>6</v>
      </c>
      <c r="N43" s="17">
        <v>0.19</v>
      </c>
      <c r="O43" s="17">
        <v>0.09</v>
      </c>
      <c r="P43" s="17"/>
      <c r="Q43" s="17"/>
      <c r="R43" s="17"/>
      <c r="S43" s="17"/>
      <c r="T43" s="17"/>
      <c r="U43" s="17"/>
      <c r="V43" s="17"/>
      <c r="W43" s="17"/>
      <c r="X43" s="17"/>
    </row>
    <row r="44" spans="2:24" ht="12.75" customHeight="1" x14ac:dyDescent="0.25">
      <c r="B44" s="29">
        <v>1</v>
      </c>
      <c r="C44" s="40">
        <f t="shared" si="18"/>
        <v>429.14999999999418</v>
      </c>
      <c r="D44" s="54">
        <v>119600</v>
      </c>
      <c r="E44" s="55"/>
      <c r="F44" s="16" t="s">
        <v>1</v>
      </c>
      <c r="G44" s="54">
        <v>120029.15</v>
      </c>
      <c r="H44" s="56"/>
      <c r="I44" s="17"/>
      <c r="J44" s="48">
        <f>ROUND(C44/5280,2)</f>
        <v>0.08</v>
      </c>
      <c r="K44" s="17">
        <v>6</v>
      </c>
      <c r="L44" s="17"/>
      <c r="M44" s="17">
        <v>6</v>
      </c>
      <c r="N44" s="17">
        <v>0.16</v>
      </c>
      <c r="O44" s="17">
        <v>0.08</v>
      </c>
      <c r="P44" s="17"/>
      <c r="Q44" s="17"/>
      <c r="R44" s="17"/>
      <c r="S44" s="17"/>
      <c r="T44" s="17"/>
      <c r="U44" s="17"/>
      <c r="V44" s="17"/>
      <c r="W44" s="17"/>
      <c r="X44" s="17"/>
    </row>
    <row r="45" spans="2:24" ht="12.75" customHeight="1" x14ac:dyDescent="0.25">
      <c r="B45" s="29"/>
      <c r="C45" s="40"/>
      <c r="D45" s="54"/>
      <c r="E45" s="55"/>
      <c r="F45" s="16"/>
      <c r="G45" s="54"/>
      <c r="H45" s="56"/>
      <c r="I45" s="17"/>
      <c r="J45" s="48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2:24" ht="12.75" customHeight="1" x14ac:dyDescent="0.25">
      <c r="B46" s="29"/>
      <c r="C46" s="40"/>
      <c r="D46" s="57" t="s">
        <v>32</v>
      </c>
      <c r="E46" s="59"/>
      <c r="F46" s="59"/>
      <c r="G46" s="59"/>
      <c r="H46" s="60"/>
      <c r="I46" s="17"/>
      <c r="J46" s="48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2:24" ht="12.75" customHeight="1" x14ac:dyDescent="0.25">
      <c r="B47" s="29">
        <v>1</v>
      </c>
      <c r="C47" s="40">
        <f t="shared" si="18"/>
        <v>425</v>
      </c>
      <c r="D47" s="54">
        <v>75</v>
      </c>
      <c r="E47" s="55"/>
      <c r="F47" s="16" t="s">
        <v>1</v>
      </c>
      <c r="G47" s="54">
        <v>500</v>
      </c>
      <c r="H47" s="56"/>
      <c r="I47" s="17"/>
      <c r="J47" s="48"/>
      <c r="K47" s="17">
        <v>6</v>
      </c>
      <c r="L47" s="17"/>
      <c r="M47" s="17">
        <v>6</v>
      </c>
      <c r="N47" s="17">
        <v>0.16</v>
      </c>
      <c r="O47" s="17"/>
      <c r="P47" s="17">
        <v>0.08</v>
      </c>
      <c r="Q47" s="17"/>
      <c r="R47" s="17"/>
      <c r="S47" s="17"/>
      <c r="T47" s="17"/>
      <c r="U47" s="17"/>
      <c r="V47" s="17"/>
      <c r="W47" s="17"/>
      <c r="X47" s="17"/>
    </row>
    <row r="48" spans="2:24" ht="12.75" customHeight="1" x14ac:dyDescent="0.25">
      <c r="B48" s="29">
        <v>1</v>
      </c>
      <c r="C48" s="40">
        <f t="shared" si="18"/>
        <v>2000</v>
      </c>
      <c r="D48" s="54">
        <v>500</v>
      </c>
      <c r="E48" s="55"/>
      <c r="F48" s="16" t="s">
        <v>1</v>
      </c>
      <c r="G48" s="54">
        <v>2500</v>
      </c>
      <c r="H48" s="56"/>
      <c r="I48" s="17"/>
      <c r="J48" s="48"/>
      <c r="K48" s="17">
        <v>25</v>
      </c>
      <c r="L48" s="17"/>
      <c r="M48" s="17">
        <v>25</v>
      </c>
      <c r="N48" s="17">
        <v>0.76</v>
      </c>
      <c r="O48" s="17">
        <v>0.37</v>
      </c>
      <c r="P48" s="17">
        <v>0.01</v>
      </c>
      <c r="Q48" s="17"/>
      <c r="R48" s="17"/>
      <c r="S48" s="17"/>
      <c r="T48" s="17"/>
      <c r="U48" s="17"/>
      <c r="V48" s="17"/>
      <c r="W48" s="17"/>
      <c r="X48" s="17"/>
    </row>
    <row r="49" spans="2:24" ht="12.75" customHeight="1" x14ac:dyDescent="0.25">
      <c r="B49" s="29"/>
      <c r="C49" s="40">
        <f t="shared" si="18"/>
        <v>0</v>
      </c>
      <c r="D49" s="54"/>
      <c r="E49" s="55"/>
      <c r="F49" s="16"/>
      <c r="G49" s="54"/>
      <c r="H49" s="56"/>
      <c r="I49" s="17"/>
      <c r="J49" s="48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2:24" ht="12.75" customHeight="1" x14ac:dyDescent="0.25">
      <c r="B50" s="29">
        <v>1</v>
      </c>
      <c r="C50" s="40">
        <f t="shared" si="18"/>
        <v>500</v>
      </c>
      <c r="D50" s="54">
        <v>2500</v>
      </c>
      <c r="E50" s="55"/>
      <c r="F50" s="16" t="s">
        <v>1</v>
      </c>
      <c r="G50" s="54">
        <v>3000</v>
      </c>
      <c r="H50" s="56"/>
      <c r="I50" s="17"/>
      <c r="J50" s="48"/>
      <c r="K50" s="17">
        <v>6</v>
      </c>
      <c r="L50" s="17"/>
      <c r="M50" s="17">
        <v>6</v>
      </c>
      <c r="N50" s="17">
        <v>0.19</v>
      </c>
      <c r="O50" s="17">
        <v>0.09</v>
      </c>
      <c r="P50" s="17"/>
      <c r="Q50" s="17"/>
      <c r="R50" s="17"/>
      <c r="S50" s="17"/>
      <c r="T50" s="17"/>
      <c r="U50" s="17"/>
      <c r="V50" s="17"/>
      <c r="W50" s="17"/>
      <c r="X50" s="17"/>
    </row>
    <row r="51" spans="2:24" ht="12.75" customHeight="1" x14ac:dyDescent="0.25">
      <c r="B51" s="29">
        <v>1</v>
      </c>
      <c r="C51" s="40">
        <f t="shared" si="18"/>
        <v>2500</v>
      </c>
      <c r="D51" s="54">
        <v>3000</v>
      </c>
      <c r="E51" s="55"/>
      <c r="F51" s="16" t="s">
        <v>1</v>
      </c>
      <c r="G51" s="54">
        <v>5500</v>
      </c>
      <c r="H51" s="56"/>
      <c r="I51" s="17"/>
      <c r="J51" s="48"/>
      <c r="K51" s="17">
        <v>31</v>
      </c>
      <c r="L51" s="17"/>
      <c r="M51" s="17">
        <v>31</v>
      </c>
      <c r="N51" s="17">
        <v>0.95</v>
      </c>
      <c r="O51" s="17">
        <v>0.47</v>
      </c>
      <c r="P51" s="17"/>
      <c r="Q51" s="17"/>
      <c r="R51" s="17"/>
      <c r="S51" s="17"/>
      <c r="T51" s="17"/>
      <c r="U51" s="17"/>
      <c r="V51" s="17"/>
      <c r="W51" s="17"/>
      <c r="X51" s="17"/>
    </row>
    <row r="52" spans="2:24" ht="12.75" customHeight="1" x14ac:dyDescent="0.25">
      <c r="B52" s="29"/>
      <c r="C52" s="40">
        <f t="shared" si="18"/>
        <v>0</v>
      </c>
      <c r="D52" s="54"/>
      <c r="E52" s="55"/>
      <c r="F52" s="16"/>
      <c r="G52" s="54"/>
      <c r="H52" s="56"/>
      <c r="I52" s="17"/>
      <c r="J52" s="48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2:24" ht="12.75" customHeight="1" x14ac:dyDescent="0.25">
      <c r="B53" s="29">
        <v>1</v>
      </c>
      <c r="C53" s="40">
        <f t="shared" si="18"/>
        <v>2000</v>
      </c>
      <c r="D53" s="54">
        <v>5500</v>
      </c>
      <c r="E53" s="55"/>
      <c r="F53" s="16" t="s">
        <v>1</v>
      </c>
      <c r="G53" s="54">
        <v>7500</v>
      </c>
      <c r="H53" s="56"/>
      <c r="I53" s="17"/>
      <c r="J53" s="48"/>
      <c r="K53" s="17">
        <v>25</v>
      </c>
      <c r="L53" s="17"/>
      <c r="M53" s="17">
        <v>25</v>
      </c>
      <c r="N53" s="17">
        <v>0.76</v>
      </c>
      <c r="O53" s="17">
        <v>0.38</v>
      </c>
      <c r="P53" s="17"/>
      <c r="Q53" s="17"/>
      <c r="R53" s="17"/>
      <c r="S53" s="17"/>
      <c r="T53" s="17"/>
      <c r="U53" s="17"/>
      <c r="V53" s="17"/>
      <c r="W53" s="17"/>
      <c r="X53" s="17"/>
    </row>
    <row r="54" spans="2:24" ht="12.75" customHeight="1" x14ac:dyDescent="0.25">
      <c r="B54" s="29">
        <v>1</v>
      </c>
      <c r="C54" s="40">
        <f t="shared" si="18"/>
        <v>500</v>
      </c>
      <c r="D54" s="54">
        <v>7500</v>
      </c>
      <c r="E54" s="55"/>
      <c r="F54" s="16" t="s">
        <v>1</v>
      </c>
      <c r="G54" s="54">
        <v>8000</v>
      </c>
      <c r="H54" s="56"/>
      <c r="I54" s="17"/>
      <c r="J54" s="48"/>
      <c r="K54" s="17">
        <v>6</v>
      </c>
      <c r="L54" s="17"/>
      <c r="M54" s="17">
        <v>6</v>
      </c>
      <c r="N54" s="17">
        <v>0.19</v>
      </c>
      <c r="O54" s="17">
        <v>0.09</v>
      </c>
      <c r="P54" s="17"/>
      <c r="Q54" s="17"/>
      <c r="R54" s="17"/>
      <c r="S54" s="17"/>
      <c r="T54" s="17"/>
      <c r="U54" s="17"/>
      <c r="V54" s="17"/>
      <c r="W54" s="17"/>
      <c r="X54" s="17"/>
    </row>
    <row r="55" spans="2:24" ht="12.75" customHeight="1" x14ac:dyDescent="0.25">
      <c r="B55" s="29"/>
      <c r="C55" s="40">
        <f t="shared" si="18"/>
        <v>0</v>
      </c>
      <c r="D55" s="54"/>
      <c r="E55" s="55"/>
      <c r="F55" s="16"/>
      <c r="G55" s="54"/>
      <c r="H55" s="56"/>
      <c r="I55" s="17"/>
      <c r="J55" s="48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2:24" ht="12.75" customHeight="1" x14ac:dyDescent="0.25">
      <c r="B56" s="29">
        <v>1</v>
      </c>
      <c r="C56" s="40">
        <f t="shared" si="18"/>
        <v>500</v>
      </c>
      <c r="D56" s="54">
        <v>8000</v>
      </c>
      <c r="E56" s="55"/>
      <c r="F56" s="16" t="s">
        <v>1</v>
      </c>
      <c r="G56" s="54">
        <v>8500</v>
      </c>
      <c r="H56" s="56"/>
      <c r="I56" s="17"/>
      <c r="J56" s="48"/>
      <c r="K56" s="17">
        <v>6</v>
      </c>
      <c r="L56" s="17"/>
      <c r="M56" s="17">
        <v>6</v>
      </c>
      <c r="N56" s="17">
        <v>0.19</v>
      </c>
      <c r="O56" s="17">
        <v>0.09</v>
      </c>
      <c r="P56" s="17"/>
      <c r="Q56" s="17"/>
      <c r="R56" s="17"/>
      <c r="S56" s="17"/>
      <c r="T56" s="17"/>
      <c r="U56" s="17"/>
      <c r="V56" s="17"/>
      <c r="W56" s="17"/>
      <c r="X56" s="17"/>
    </row>
    <row r="57" spans="2:24" ht="12.75" customHeight="1" x14ac:dyDescent="0.25">
      <c r="B57" s="29">
        <v>1</v>
      </c>
      <c r="C57" s="40">
        <f t="shared" si="18"/>
        <v>500</v>
      </c>
      <c r="D57" s="54">
        <v>8500</v>
      </c>
      <c r="E57" s="55"/>
      <c r="F57" s="16" t="s">
        <v>1</v>
      </c>
      <c r="G57" s="54">
        <v>9000</v>
      </c>
      <c r="H57" s="56"/>
      <c r="I57" s="17"/>
      <c r="J57" s="48"/>
      <c r="K57" s="17">
        <v>6</v>
      </c>
      <c r="L57" s="17"/>
      <c r="M57" s="17">
        <v>6</v>
      </c>
      <c r="N57" s="17">
        <v>0.19</v>
      </c>
      <c r="O57" s="17">
        <v>0.03</v>
      </c>
      <c r="P57" s="17">
        <v>7.0000000000000007E-2</v>
      </c>
      <c r="Q57" s="17"/>
      <c r="R57" s="17"/>
      <c r="S57" s="17"/>
      <c r="T57" s="17"/>
      <c r="U57" s="17"/>
      <c r="V57" s="17"/>
      <c r="W57" s="17"/>
      <c r="X57" s="17"/>
    </row>
    <row r="58" spans="2:24" ht="12.75" customHeight="1" x14ac:dyDescent="0.25">
      <c r="B58" s="29"/>
      <c r="C58" s="40">
        <f t="shared" si="18"/>
        <v>0</v>
      </c>
      <c r="D58" s="54"/>
      <c r="E58" s="55"/>
      <c r="F58" s="16"/>
      <c r="G58" s="54"/>
      <c r="H58" s="56"/>
      <c r="I58" s="17"/>
      <c r="J58" s="48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</row>
    <row r="59" spans="2:24" ht="12.75" customHeight="1" x14ac:dyDescent="0.25">
      <c r="B59" s="29">
        <v>1</v>
      </c>
      <c r="C59" s="40">
        <f t="shared" si="18"/>
        <v>1500</v>
      </c>
      <c r="D59" s="54">
        <v>9000</v>
      </c>
      <c r="E59" s="55"/>
      <c r="F59" s="16" t="s">
        <v>1</v>
      </c>
      <c r="G59" s="54">
        <v>10500</v>
      </c>
      <c r="H59" s="56"/>
      <c r="I59" s="17"/>
      <c r="J59" s="48"/>
      <c r="K59" s="17">
        <v>19</v>
      </c>
      <c r="L59" s="17"/>
      <c r="M59" s="17">
        <v>19</v>
      </c>
      <c r="N59" s="17">
        <v>0.54</v>
      </c>
      <c r="O59" s="17">
        <v>0.13</v>
      </c>
      <c r="P59" s="17">
        <v>0.15</v>
      </c>
      <c r="Q59" s="17"/>
      <c r="R59" s="17"/>
      <c r="S59" s="17"/>
      <c r="T59" s="17"/>
      <c r="U59" s="17"/>
      <c r="V59" s="17"/>
      <c r="W59" s="17"/>
      <c r="X59" s="17"/>
    </row>
    <row r="60" spans="2:24" ht="12.75" customHeight="1" x14ac:dyDescent="0.25">
      <c r="B60" s="29">
        <v>1</v>
      </c>
      <c r="C60" s="40">
        <f t="shared" si="18"/>
        <v>4000</v>
      </c>
      <c r="D60" s="54">
        <v>10500</v>
      </c>
      <c r="E60" s="55"/>
      <c r="F60" s="16" t="s">
        <v>1</v>
      </c>
      <c r="G60" s="54">
        <v>14500</v>
      </c>
      <c r="H60" s="56"/>
      <c r="I60" s="17"/>
      <c r="J60" s="48"/>
      <c r="K60" s="17">
        <v>50</v>
      </c>
      <c r="L60" s="17"/>
      <c r="M60" s="17">
        <v>50</v>
      </c>
      <c r="N60" s="17">
        <v>1.51</v>
      </c>
      <c r="O60" s="17">
        <v>0.76</v>
      </c>
      <c r="P60" s="17"/>
      <c r="Q60" s="17"/>
      <c r="R60" s="17"/>
      <c r="S60" s="17"/>
      <c r="T60" s="17"/>
      <c r="U60" s="17"/>
      <c r="V60" s="17"/>
      <c r="W60" s="17"/>
      <c r="X60" s="17"/>
    </row>
    <row r="61" spans="2:24" ht="12.75" customHeight="1" x14ac:dyDescent="0.25">
      <c r="B61" s="29"/>
      <c r="C61" s="40">
        <f t="shared" si="18"/>
        <v>0</v>
      </c>
      <c r="D61" s="54"/>
      <c r="E61" s="55"/>
      <c r="F61" s="16"/>
      <c r="G61" s="54"/>
      <c r="H61" s="56"/>
      <c r="I61" s="17"/>
      <c r="J61" s="48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2:24" ht="12.75" customHeight="1" x14ac:dyDescent="0.25">
      <c r="B62" s="29">
        <v>1</v>
      </c>
      <c r="C62" s="40">
        <f t="shared" si="18"/>
        <v>500</v>
      </c>
      <c r="D62" s="54">
        <v>14500</v>
      </c>
      <c r="E62" s="55"/>
      <c r="F62" s="17" t="s">
        <v>1</v>
      </c>
      <c r="G62" s="54">
        <v>15000</v>
      </c>
      <c r="H62" s="56"/>
      <c r="I62" s="17"/>
      <c r="J62" s="48"/>
      <c r="K62" s="17">
        <v>6</v>
      </c>
      <c r="L62" s="17"/>
      <c r="M62" s="17">
        <v>6</v>
      </c>
      <c r="N62" s="17">
        <v>0.19</v>
      </c>
      <c r="O62" s="17">
        <v>0.09</v>
      </c>
      <c r="P62" s="17"/>
      <c r="Q62" s="17"/>
      <c r="R62" s="17"/>
      <c r="S62" s="17"/>
      <c r="T62" s="17"/>
      <c r="U62" s="17"/>
      <c r="V62" s="17"/>
      <c r="W62" s="17"/>
      <c r="X62" s="17"/>
    </row>
    <row r="63" spans="2:24" ht="12.75" customHeight="1" x14ac:dyDescent="0.25">
      <c r="B63" s="29">
        <v>1</v>
      </c>
      <c r="C63" s="40">
        <f t="shared" si="18"/>
        <v>1000</v>
      </c>
      <c r="D63" s="54">
        <v>15000</v>
      </c>
      <c r="E63" s="55"/>
      <c r="F63" s="17" t="s">
        <v>1</v>
      </c>
      <c r="G63" s="54">
        <v>16000</v>
      </c>
      <c r="H63" s="56"/>
      <c r="I63" s="17"/>
      <c r="J63" s="48"/>
      <c r="K63" s="17">
        <v>13</v>
      </c>
      <c r="L63" s="17"/>
      <c r="M63" s="17">
        <v>13</v>
      </c>
      <c r="N63" s="17">
        <v>0.38</v>
      </c>
      <c r="O63" s="17">
        <v>0.19</v>
      </c>
      <c r="P63" s="17"/>
      <c r="Q63" s="17"/>
      <c r="R63" s="17"/>
      <c r="S63" s="17"/>
      <c r="T63" s="17"/>
      <c r="U63" s="17"/>
      <c r="V63" s="17"/>
      <c r="W63" s="17"/>
      <c r="X63" s="17"/>
    </row>
    <row r="64" spans="2:24" ht="12.75" customHeight="1" x14ac:dyDescent="0.25">
      <c r="B64" s="29"/>
      <c r="C64" s="40">
        <f t="shared" si="18"/>
        <v>0</v>
      </c>
      <c r="D64" s="54"/>
      <c r="E64" s="55"/>
      <c r="F64" s="17"/>
      <c r="G64" s="54"/>
      <c r="H64" s="56"/>
      <c r="I64" s="17"/>
      <c r="J64" s="48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2:24" ht="12.75" customHeight="1" x14ac:dyDescent="0.25">
      <c r="B65" s="29">
        <v>1</v>
      </c>
      <c r="C65" s="5">
        <f>G65-D65</f>
        <v>5000</v>
      </c>
      <c r="D65" s="54">
        <v>16000</v>
      </c>
      <c r="E65" s="55"/>
      <c r="F65" s="17" t="s">
        <v>1</v>
      </c>
      <c r="G65" s="54">
        <v>21000</v>
      </c>
      <c r="H65" s="56"/>
      <c r="I65" s="17"/>
      <c r="J65" s="48"/>
      <c r="K65" s="17">
        <v>63</v>
      </c>
      <c r="L65" s="17"/>
      <c r="M65" s="17">
        <v>63</v>
      </c>
      <c r="N65" s="17">
        <v>1.89</v>
      </c>
      <c r="O65" s="17">
        <v>0.95</v>
      </c>
      <c r="P65" s="17"/>
      <c r="Q65" s="17"/>
      <c r="R65" s="17"/>
      <c r="S65" s="17"/>
      <c r="T65" s="17"/>
      <c r="U65" s="17"/>
      <c r="V65" s="17"/>
      <c r="W65" s="17"/>
      <c r="X65" s="17"/>
    </row>
    <row r="66" spans="2:24" ht="12.75" customHeight="1" x14ac:dyDescent="0.25">
      <c r="B66" s="29">
        <v>1</v>
      </c>
      <c r="C66" s="40">
        <f t="shared" si="18"/>
        <v>172</v>
      </c>
      <c r="D66" s="54">
        <v>21000</v>
      </c>
      <c r="E66" s="55"/>
      <c r="F66" s="17" t="s">
        <v>1</v>
      </c>
      <c r="G66" s="54">
        <v>21172</v>
      </c>
      <c r="H66" s="56"/>
      <c r="I66" s="17"/>
      <c r="J66" s="48"/>
      <c r="K66" s="17">
        <v>3</v>
      </c>
      <c r="L66" s="17"/>
      <c r="M66" s="17">
        <v>3</v>
      </c>
      <c r="N66" s="17">
        <v>7.0000000000000007E-2</v>
      </c>
      <c r="O66" s="17">
        <v>0.03</v>
      </c>
      <c r="P66" s="17"/>
      <c r="Q66" s="17"/>
      <c r="R66" s="17"/>
      <c r="S66" s="17"/>
      <c r="T66" s="17"/>
      <c r="U66" s="17"/>
      <c r="V66" s="17"/>
      <c r="W66" s="17"/>
      <c r="X66" s="17"/>
    </row>
    <row r="67" spans="2:24" ht="12.75" customHeight="1" x14ac:dyDescent="0.25">
      <c r="B67" s="29"/>
      <c r="C67" s="40"/>
      <c r="D67" s="54"/>
      <c r="E67" s="55"/>
      <c r="F67" s="17"/>
      <c r="G67" s="54"/>
      <c r="H67" s="56"/>
      <c r="I67" s="17"/>
      <c r="J67" s="48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2:24" ht="12.75" customHeight="1" x14ac:dyDescent="0.25">
      <c r="B68" s="29"/>
      <c r="C68" s="40"/>
      <c r="D68" s="57" t="s">
        <v>34</v>
      </c>
      <c r="E68" s="58"/>
      <c r="F68" s="58"/>
      <c r="G68" s="58"/>
      <c r="H68" s="56"/>
      <c r="I68" s="17"/>
      <c r="J68" s="48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2:24" ht="12.75" customHeight="1" x14ac:dyDescent="0.25">
      <c r="B69" s="29">
        <v>1</v>
      </c>
      <c r="C69" s="40">
        <f t="shared" si="18"/>
        <v>451</v>
      </c>
      <c r="D69" s="54">
        <v>87549</v>
      </c>
      <c r="E69" s="55"/>
      <c r="F69" s="17" t="s">
        <v>1</v>
      </c>
      <c r="G69" s="54">
        <v>88000</v>
      </c>
      <c r="H69" s="56"/>
      <c r="I69" s="17"/>
      <c r="J69" s="48">
        <f>ROUND(C69/5280,2)</f>
        <v>0.09</v>
      </c>
      <c r="K69" s="17">
        <v>6</v>
      </c>
      <c r="L69" s="17"/>
      <c r="M69" s="17">
        <v>6</v>
      </c>
      <c r="N69" s="17">
        <v>0.17</v>
      </c>
      <c r="O69" s="17"/>
      <c r="P69" s="17">
        <v>0.03</v>
      </c>
      <c r="Q69" s="17">
        <v>0.06</v>
      </c>
      <c r="R69" s="17"/>
      <c r="S69" s="17"/>
      <c r="T69" s="17"/>
      <c r="U69" s="17"/>
      <c r="V69" s="17"/>
      <c r="W69" s="17"/>
      <c r="X69" s="17"/>
    </row>
    <row r="70" spans="2:24" ht="12.75" customHeight="1" x14ac:dyDescent="0.25">
      <c r="B70" s="29">
        <v>1</v>
      </c>
      <c r="C70" s="40">
        <f t="shared" si="18"/>
        <v>500</v>
      </c>
      <c r="D70" s="54">
        <v>88000</v>
      </c>
      <c r="E70" s="55"/>
      <c r="F70" s="17" t="s">
        <v>1</v>
      </c>
      <c r="G70" s="54">
        <v>88500</v>
      </c>
      <c r="H70" s="56"/>
      <c r="I70" s="17"/>
      <c r="J70" s="48">
        <f>ROUND(C70/5280,2)</f>
        <v>0.09</v>
      </c>
      <c r="K70" s="17">
        <v>6</v>
      </c>
      <c r="L70" s="17"/>
      <c r="M70" s="17">
        <v>6</v>
      </c>
      <c r="N70" s="17">
        <v>0.19</v>
      </c>
      <c r="O70" s="17"/>
      <c r="P70" s="17">
        <v>7.0000000000000007E-2</v>
      </c>
      <c r="Q70" s="17">
        <v>0.02</v>
      </c>
      <c r="R70" s="17"/>
      <c r="S70" s="17"/>
      <c r="T70" s="17"/>
      <c r="U70" s="17"/>
      <c r="V70" s="17"/>
      <c r="W70" s="17"/>
      <c r="X70" s="17"/>
    </row>
    <row r="71" spans="2:24" ht="12.75" customHeight="1" x14ac:dyDescent="0.25">
      <c r="B71" s="29"/>
      <c r="C71" s="40">
        <f t="shared" si="18"/>
        <v>0</v>
      </c>
      <c r="D71" s="54"/>
      <c r="E71" s="55"/>
      <c r="F71" s="17"/>
      <c r="G71" s="54"/>
      <c r="H71" s="56"/>
      <c r="I71" s="17"/>
      <c r="J71" s="48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2:24" ht="12.75" customHeight="1" x14ac:dyDescent="0.25">
      <c r="B72" s="29">
        <v>1</v>
      </c>
      <c r="C72" s="40">
        <f t="shared" si="18"/>
        <v>500</v>
      </c>
      <c r="D72" s="54">
        <v>88500</v>
      </c>
      <c r="E72" s="55"/>
      <c r="F72" s="17" t="s">
        <v>1</v>
      </c>
      <c r="G72" s="54">
        <v>89000</v>
      </c>
      <c r="H72" s="56"/>
      <c r="I72" s="17"/>
      <c r="J72" s="48">
        <f>ROUND(C72/5280,2)</f>
        <v>0.09</v>
      </c>
      <c r="K72" s="17">
        <v>10</v>
      </c>
      <c r="L72" s="17"/>
      <c r="M72" s="17">
        <v>6</v>
      </c>
      <c r="N72" s="17">
        <v>0.19</v>
      </c>
      <c r="O72" s="17"/>
      <c r="P72" s="17"/>
      <c r="Q72" s="17">
        <v>0.09</v>
      </c>
      <c r="R72" s="17"/>
      <c r="S72" s="17"/>
      <c r="T72" s="17"/>
      <c r="U72" s="17"/>
      <c r="V72" s="17"/>
      <c r="W72" s="17"/>
      <c r="X72" s="17"/>
    </row>
    <row r="73" spans="2:24" ht="12.75" customHeight="1" x14ac:dyDescent="0.25">
      <c r="B73" s="29">
        <v>1</v>
      </c>
      <c r="C73" s="40">
        <f t="shared" si="18"/>
        <v>500</v>
      </c>
      <c r="D73" s="54">
        <v>89000</v>
      </c>
      <c r="E73" s="55"/>
      <c r="F73" s="17" t="s">
        <v>1</v>
      </c>
      <c r="G73" s="54">
        <v>89500</v>
      </c>
      <c r="H73" s="56"/>
      <c r="I73" s="17"/>
      <c r="J73" s="48">
        <f>ROUND(C73/5280,2)</f>
        <v>0.09</v>
      </c>
      <c r="K73" s="17">
        <v>6</v>
      </c>
      <c r="L73" s="17"/>
      <c r="M73" s="17">
        <v>6</v>
      </c>
      <c r="N73" s="17">
        <v>0.19</v>
      </c>
      <c r="O73" s="17"/>
      <c r="P73" s="17">
        <v>0.03</v>
      </c>
      <c r="Q73" s="17">
        <v>7.0000000000000007E-2</v>
      </c>
      <c r="R73" s="17"/>
      <c r="S73" s="17"/>
      <c r="T73" s="17"/>
      <c r="U73" s="17"/>
      <c r="V73" s="17"/>
      <c r="W73" s="17"/>
      <c r="X73" s="17"/>
    </row>
    <row r="74" spans="2:24" ht="12.75" customHeight="1" x14ac:dyDescent="0.25">
      <c r="B74" s="29"/>
      <c r="C74" s="40">
        <f t="shared" si="18"/>
        <v>0</v>
      </c>
      <c r="D74" s="54"/>
      <c r="E74" s="55"/>
      <c r="F74" s="17"/>
      <c r="G74" s="54"/>
      <c r="H74" s="56"/>
      <c r="I74" s="17"/>
      <c r="J74" s="48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2:24" ht="12.75" customHeight="1" x14ac:dyDescent="0.25">
      <c r="B75" s="29">
        <v>1</v>
      </c>
      <c r="C75" s="40">
        <f t="shared" si="18"/>
        <v>500</v>
      </c>
      <c r="D75" s="54">
        <v>89500</v>
      </c>
      <c r="E75" s="55"/>
      <c r="F75" s="17" t="s">
        <v>1</v>
      </c>
      <c r="G75" s="54">
        <v>90000</v>
      </c>
      <c r="H75" s="56"/>
      <c r="I75" s="17"/>
      <c r="J75" s="48">
        <f>ROUND(C75/5280,2)</f>
        <v>0.09</v>
      </c>
      <c r="K75" s="17">
        <v>6</v>
      </c>
      <c r="L75" s="17"/>
      <c r="M75" s="17">
        <v>6</v>
      </c>
      <c r="N75" s="17">
        <v>0.19</v>
      </c>
      <c r="O75" s="17"/>
      <c r="P75" s="17">
        <v>0.09</v>
      </c>
      <c r="Q75" s="17"/>
      <c r="R75" s="17"/>
      <c r="S75" s="17"/>
      <c r="T75" s="17"/>
      <c r="U75" s="17"/>
      <c r="V75" s="17"/>
      <c r="W75" s="17"/>
      <c r="X75" s="17"/>
    </row>
    <row r="76" spans="2:24" ht="12.75" customHeight="1" x14ac:dyDescent="0.25">
      <c r="B76" s="29">
        <v>1</v>
      </c>
      <c r="C76" s="40">
        <f t="shared" si="18"/>
        <v>500</v>
      </c>
      <c r="D76" s="54">
        <v>90000</v>
      </c>
      <c r="E76" s="55"/>
      <c r="F76" s="17" t="s">
        <v>1</v>
      </c>
      <c r="G76" s="54">
        <v>90500</v>
      </c>
      <c r="H76" s="56"/>
      <c r="I76" s="17"/>
      <c r="J76" s="48"/>
      <c r="K76" s="17">
        <v>6</v>
      </c>
      <c r="L76" s="17"/>
      <c r="M76" s="17">
        <v>6</v>
      </c>
      <c r="N76" s="17">
        <v>0.19</v>
      </c>
      <c r="O76" s="17">
        <v>0.06</v>
      </c>
      <c r="P76" s="17">
        <v>0.04</v>
      </c>
      <c r="Q76" s="17"/>
      <c r="R76" s="17"/>
      <c r="S76" s="17"/>
      <c r="T76" s="17"/>
      <c r="U76" s="17"/>
      <c r="V76" s="17"/>
      <c r="W76" s="17"/>
      <c r="X76" s="17"/>
    </row>
    <row r="77" spans="2:24" ht="12.75" customHeight="1" x14ac:dyDescent="0.25">
      <c r="B77" s="29"/>
      <c r="C77" s="40">
        <f t="shared" si="18"/>
        <v>0</v>
      </c>
      <c r="D77" s="54"/>
      <c r="E77" s="55"/>
      <c r="F77" s="17"/>
      <c r="G77" s="54"/>
      <c r="H77" s="56"/>
      <c r="I77" s="17"/>
      <c r="J77" s="48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2:24" ht="12.75" customHeight="1" x14ac:dyDescent="0.25">
      <c r="B78" s="29">
        <v>1</v>
      </c>
      <c r="C78" s="40">
        <f t="shared" si="18"/>
        <v>500</v>
      </c>
      <c r="D78" s="54">
        <v>90500</v>
      </c>
      <c r="E78" s="55"/>
      <c r="F78" s="17" t="s">
        <v>1</v>
      </c>
      <c r="G78" s="54">
        <v>91000</v>
      </c>
      <c r="H78" s="56"/>
      <c r="I78" s="17"/>
      <c r="J78" s="48"/>
      <c r="K78" s="17">
        <v>6</v>
      </c>
      <c r="L78" s="17"/>
      <c r="M78" s="17">
        <v>6</v>
      </c>
      <c r="N78" s="17">
        <v>0.19</v>
      </c>
      <c r="O78" s="17"/>
      <c r="P78" s="17">
        <v>0.09</v>
      </c>
      <c r="Q78" s="17"/>
      <c r="R78" s="17"/>
      <c r="S78" s="17"/>
      <c r="T78" s="17"/>
      <c r="U78" s="17"/>
      <c r="V78" s="17"/>
      <c r="W78" s="17"/>
      <c r="X78" s="17"/>
    </row>
    <row r="79" spans="2:24" ht="12.75" customHeight="1" x14ac:dyDescent="0.25">
      <c r="B79" s="29">
        <v>1</v>
      </c>
      <c r="C79" s="40">
        <f t="shared" si="18"/>
        <v>500</v>
      </c>
      <c r="D79" s="54">
        <v>91000</v>
      </c>
      <c r="E79" s="55"/>
      <c r="F79" s="17" t="s">
        <v>1</v>
      </c>
      <c r="G79" s="54">
        <v>91500</v>
      </c>
      <c r="H79" s="56"/>
      <c r="I79" s="17"/>
      <c r="J79" s="48"/>
      <c r="K79" s="17">
        <v>6</v>
      </c>
      <c r="L79" s="17"/>
      <c r="M79" s="17">
        <v>6</v>
      </c>
      <c r="N79" s="17">
        <v>0.19</v>
      </c>
      <c r="O79" s="17">
        <v>0.08</v>
      </c>
      <c r="P79" s="17">
        <v>0.01</v>
      </c>
      <c r="Q79" s="17"/>
      <c r="R79" s="17"/>
      <c r="S79" s="17"/>
      <c r="T79" s="17"/>
      <c r="U79" s="17"/>
      <c r="V79" s="17"/>
      <c r="W79" s="17"/>
      <c r="X79" s="17"/>
    </row>
    <row r="80" spans="2:24" ht="12.75" customHeight="1" x14ac:dyDescent="0.25">
      <c r="B80" s="29"/>
      <c r="C80" s="40"/>
      <c r="D80" s="54"/>
      <c r="E80" s="55"/>
      <c r="F80" s="17"/>
      <c r="G80" s="54"/>
      <c r="H80" s="56"/>
      <c r="I80" s="17"/>
      <c r="J80" s="48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2:24" ht="12.75" customHeight="1" x14ac:dyDescent="0.25">
      <c r="B81" s="29"/>
      <c r="C81" s="40"/>
      <c r="D81" s="54"/>
      <c r="E81" s="55"/>
      <c r="F81" s="17"/>
      <c r="G81" s="54"/>
      <c r="H81" s="56"/>
      <c r="I81" s="17"/>
      <c r="J81" s="48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2:24" ht="12.75" customHeight="1" x14ac:dyDescent="0.25">
      <c r="B82" s="29"/>
      <c r="C82" s="40"/>
      <c r="D82" s="54"/>
      <c r="E82" s="55"/>
      <c r="F82" s="17"/>
      <c r="G82" s="54"/>
      <c r="H82" s="56"/>
      <c r="I82" s="17"/>
      <c r="J82" s="48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2:24" ht="12.75" customHeight="1" thickBot="1" x14ac:dyDescent="0.3">
      <c r="B83" s="30"/>
      <c r="D83" s="84" t="s">
        <v>29</v>
      </c>
      <c r="E83" s="85"/>
      <c r="F83" s="85"/>
      <c r="G83" s="85"/>
      <c r="H83" s="86"/>
      <c r="I83" s="49">
        <f t="shared" ref="I83:U83" si="19">SUM(I24:I82)</f>
        <v>3.8100000000000005</v>
      </c>
      <c r="J83" s="49">
        <f t="shared" si="19"/>
        <v>5.56</v>
      </c>
      <c r="K83" s="16">
        <f t="shared" si="19"/>
        <v>657</v>
      </c>
      <c r="L83" s="35">
        <f t="shared" si="19"/>
        <v>0</v>
      </c>
      <c r="M83" s="35">
        <f t="shared" si="19"/>
        <v>653</v>
      </c>
      <c r="N83" s="35">
        <f t="shared" si="19"/>
        <v>19.740000000000006</v>
      </c>
      <c r="O83" s="17">
        <f t="shared" si="19"/>
        <v>8.09</v>
      </c>
      <c r="P83" s="17">
        <f t="shared" si="19"/>
        <v>1.3200000000000003</v>
      </c>
      <c r="Q83" s="17">
        <f t="shared" si="19"/>
        <v>0.41</v>
      </c>
      <c r="R83" s="17">
        <f t="shared" si="19"/>
        <v>0</v>
      </c>
      <c r="S83" s="17">
        <f t="shared" si="19"/>
        <v>0</v>
      </c>
      <c r="T83" s="17">
        <f t="shared" si="19"/>
        <v>0</v>
      </c>
      <c r="U83" s="17">
        <f t="shared" si="19"/>
        <v>0</v>
      </c>
      <c r="V83" s="17"/>
      <c r="W83" s="17"/>
      <c r="X83" s="17"/>
    </row>
    <row r="84" spans="2:24" ht="12.75" customHeight="1" x14ac:dyDescent="0.25">
      <c r="B84" s="5" t="s">
        <v>10</v>
      </c>
      <c r="D84" s="80" t="s">
        <v>37</v>
      </c>
      <c r="E84" s="81"/>
      <c r="F84" s="81"/>
      <c r="G84" s="81"/>
      <c r="H84" s="82"/>
      <c r="I84" s="36">
        <f t="shared" ref="I84:R84" si="20">I83</f>
        <v>3.8100000000000005</v>
      </c>
      <c r="J84" s="36">
        <f t="shared" si="20"/>
        <v>5.56</v>
      </c>
      <c r="K84" s="19">
        <f t="shared" si="20"/>
        <v>657</v>
      </c>
      <c r="L84" s="19">
        <f t="shared" si="20"/>
        <v>0</v>
      </c>
      <c r="M84" s="19">
        <f t="shared" si="20"/>
        <v>653</v>
      </c>
      <c r="N84" s="36">
        <f t="shared" si="20"/>
        <v>19.740000000000006</v>
      </c>
      <c r="O84" s="36">
        <f t="shared" si="20"/>
        <v>8.09</v>
      </c>
      <c r="P84" s="36">
        <f t="shared" si="20"/>
        <v>1.3200000000000003</v>
      </c>
      <c r="Q84" s="36">
        <f t="shared" si="20"/>
        <v>0.41</v>
      </c>
      <c r="R84" s="19">
        <f t="shared" si="20"/>
        <v>0</v>
      </c>
      <c r="S84" s="19">
        <v>0</v>
      </c>
      <c r="T84" s="19">
        <v>0</v>
      </c>
      <c r="U84" s="19">
        <v>0</v>
      </c>
      <c r="V84" s="36"/>
      <c r="W84" s="19"/>
      <c r="X84" s="19"/>
    </row>
    <row r="85" spans="2:24" ht="12.75" customHeight="1" thickBot="1" x14ac:dyDescent="0.3"/>
    <row r="86" spans="2:24" ht="12.75" customHeight="1" thickBot="1" x14ac:dyDescent="0.3">
      <c r="B86" s="27" t="s">
        <v>8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</row>
    <row r="87" spans="2:24" ht="12.75" customHeight="1" thickBot="1" x14ac:dyDescent="0.3">
      <c r="B87" s="31">
        <v>26</v>
      </c>
      <c r="D87" s="73" t="s">
        <v>6</v>
      </c>
      <c r="E87" s="73"/>
      <c r="F87" s="73"/>
      <c r="G87" s="73"/>
      <c r="H87" s="73"/>
      <c r="I87" s="26" t="s">
        <v>30</v>
      </c>
      <c r="J87" s="26" t="s">
        <v>31</v>
      </c>
      <c r="K87" s="26" t="s">
        <v>18</v>
      </c>
      <c r="L87" s="26" t="s">
        <v>18</v>
      </c>
      <c r="M87" s="26" t="s">
        <v>19</v>
      </c>
      <c r="N87" s="26" t="s">
        <v>20</v>
      </c>
      <c r="O87" s="26" t="s">
        <v>21</v>
      </c>
      <c r="P87" s="26" t="s">
        <v>21</v>
      </c>
      <c r="Q87" s="26" t="s">
        <v>21</v>
      </c>
      <c r="R87" s="26" t="s">
        <v>22</v>
      </c>
      <c r="S87" s="26"/>
      <c r="T87" s="26"/>
      <c r="U87" s="26"/>
      <c r="V87" s="26"/>
      <c r="W87" s="26"/>
      <c r="X87" s="26"/>
    </row>
    <row r="88" spans="2:24" ht="12.75" customHeight="1" thickBot="1" x14ac:dyDescent="0.3">
      <c r="D88" s="61" t="s">
        <v>7</v>
      </c>
      <c r="E88" s="61"/>
      <c r="F88" s="61"/>
      <c r="G88" s="61"/>
      <c r="H88" s="61"/>
      <c r="I88" s="32"/>
      <c r="J88" s="32"/>
      <c r="K88" s="32" t="s">
        <v>27</v>
      </c>
      <c r="L88" s="32" t="s">
        <v>28</v>
      </c>
      <c r="M88" s="20"/>
      <c r="N88" s="32" t="s">
        <v>26</v>
      </c>
      <c r="O88" s="20" t="s">
        <v>23</v>
      </c>
      <c r="P88" s="20" t="s">
        <v>24</v>
      </c>
      <c r="Q88" s="20" t="s">
        <v>25</v>
      </c>
      <c r="R88" s="20"/>
      <c r="S88" s="20"/>
      <c r="T88" s="20"/>
      <c r="U88" s="20"/>
      <c r="V88" s="20"/>
      <c r="W88" s="20"/>
      <c r="X88" s="20"/>
    </row>
    <row r="89" spans="2:24" ht="12.75" customHeight="1" x14ac:dyDescent="0.25">
      <c r="B89" s="90" t="s">
        <v>9</v>
      </c>
      <c r="D89" s="62" t="s">
        <v>0</v>
      </c>
      <c r="E89" s="63"/>
      <c r="F89" s="63"/>
      <c r="G89" s="63"/>
      <c r="H89" s="64"/>
      <c r="I89" s="8" t="str">
        <f t="shared" ref="I89:J89" si="21">IF(OR(TRIM(I87)=0,TRIM(I87)=""),"",IF(IFERROR(TRIM(INDEX(QryItemNamed,MATCH(TRIM(I87),ITEM,0),2)),"")="Y","SPECIAL",LEFT(IFERROR(TRIM(INDEX(ITEM,MATCH(TRIM(I87),ITEM,0))),""),3)))</f>
        <v>618</v>
      </c>
      <c r="J89" s="8" t="str">
        <f t="shared" si="21"/>
        <v>618</v>
      </c>
      <c r="K89" s="8" t="str">
        <f t="shared" ref="K89:X89" si="22">IF(OR(TRIM(K87)=0,TRIM(K87)=""),"",IF(IFERROR(TRIM(INDEX(QryItemNamed,MATCH(TRIM(K87),ITEM,0),2)),"")="Y","SPECIAL",LEFT(IFERROR(TRIM(INDEX(ITEM,MATCH(TRIM(K87),ITEM,0))),""),3)))</f>
        <v>621</v>
      </c>
      <c r="L89" s="8" t="str">
        <f t="shared" si="22"/>
        <v>621</v>
      </c>
      <c r="M89" s="8" t="str">
        <f t="shared" ref="M89" si="23">IF(OR(TRIM(M87)=0,TRIM(M87)=""),"",IF(IFERROR(TRIM(INDEX(QryItemNamed,MATCH(TRIM(M87),ITEM,0),2)),"")="Y","SPECIAL",LEFT(IFERROR(TRIM(INDEX(ITEM,MATCH(TRIM(M87),ITEM,0))),""),3)))</f>
        <v>621</v>
      </c>
      <c r="N89" s="8" t="str">
        <f t="shared" si="22"/>
        <v>642</v>
      </c>
      <c r="O89" s="8" t="str">
        <f t="shared" si="22"/>
        <v>642</v>
      </c>
      <c r="P89" s="8" t="str">
        <f t="shared" si="22"/>
        <v>642</v>
      </c>
      <c r="Q89" s="8" t="str">
        <f t="shared" si="22"/>
        <v>642</v>
      </c>
      <c r="R89" s="8" t="str">
        <f t="shared" si="22"/>
        <v>644</v>
      </c>
      <c r="S89" s="8" t="str">
        <f t="shared" si="22"/>
        <v/>
      </c>
      <c r="T89" s="8" t="str">
        <f t="shared" si="22"/>
        <v/>
      </c>
      <c r="U89" s="8" t="str">
        <f t="shared" si="22"/>
        <v/>
      </c>
      <c r="V89" s="8" t="str">
        <f t="shared" si="22"/>
        <v/>
      </c>
      <c r="W89" s="8" t="str">
        <f t="shared" si="22"/>
        <v/>
      </c>
      <c r="X89" s="8" t="str">
        <f t="shared" si="22"/>
        <v/>
      </c>
    </row>
    <row r="90" spans="2:24" ht="12.75" customHeight="1" x14ac:dyDescent="0.25">
      <c r="B90" s="91"/>
      <c r="D90" s="65"/>
      <c r="E90" s="66"/>
      <c r="F90" s="66"/>
      <c r="G90" s="66"/>
      <c r="H90" s="67"/>
      <c r="I90" s="71" t="str">
        <f t="shared" ref="I90:J90" si="24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>RUMBLE STRIPES, EDGE LINE (ASPHALT CONCRETE)</v>
      </c>
      <c r="J90" s="71" t="str">
        <f t="shared" si="24"/>
        <v>RUMBLE STRIPES, CENTER LINE (ASPHALT CONCRETE)</v>
      </c>
      <c r="K90" s="71" t="str">
        <f t="shared" ref="K90:X90" si="2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RPM    YELLOW/YELLOW</v>
      </c>
      <c r="L90" s="71" t="str">
        <f t="shared" si="25"/>
        <v>RPM    WHITE</v>
      </c>
      <c r="M90" s="71" t="str">
        <f t="shared" ref="M90" si="26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RAISED PAVEMENT MARKER REMOVED</v>
      </c>
      <c r="N90" s="71" t="str">
        <f t="shared" si="25"/>
        <v>EDGE LINE, 6", TYPE 1        WHITE</v>
      </c>
      <c r="O90" s="77" t="str">
        <f t="shared" si="25"/>
        <v>CENTER LINE, TYPE 1      DASHED</v>
      </c>
      <c r="P90" s="77" t="str">
        <f t="shared" si="25"/>
        <v>CENTER LINE, TYPE 1      DASHED/SOLID</v>
      </c>
      <c r="Q90" s="77" t="str">
        <f t="shared" si="25"/>
        <v>CENTER LINE, TYPE 1      DOUBLE SOLID</v>
      </c>
      <c r="R90" s="77" t="str">
        <f t="shared" si="25"/>
        <v>STOP LINE</v>
      </c>
      <c r="S90" s="77" t="str">
        <f t="shared" si="25"/>
        <v/>
      </c>
      <c r="T90" s="71" t="str">
        <f t="shared" si="25"/>
        <v/>
      </c>
      <c r="U90" s="77" t="str">
        <f t="shared" si="25"/>
        <v/>
      </c>
      <c r="V90" s="71" t="str">
        <f t="shared" si="25"/>
        <v/>
      </c>
      <c r="W90" s="77" t="str">
        <f t="shared" si="25"/>
        <v/>
      </c>
      <c r="X90" s="74" t="str">
        <f t="shared" si="25"/>
        <v/>
      </c>
    </row>
    <row r="91" spans="2:24" ht="12.75" customHeight="1" x14ac:dyDescent="0.25">
      <c r="B91" s="91"/>
      <c r="D91" s="65"/>
      <c r="E91" s="66"/>
      <c r="F91" s="66"/>
      <c r="G91" s="66"/>
      <c r="H91" s="67"/>
      <c r="I91" s="71"/>
      <c r="J91" s="71"/>
      <c r="K91" s="71"/>
      <c r="L91" s="71"/>
      <c r="M91" s="71"/>
      <c r="N91" s="71"/>
      <c r="O91" s="77"/>
      <c r="P91" s="77"/>
      <c r="Q91" s="77"/>
      <c r="R91" s="77"/>
      <c r="S91" s="77"/>
      <c r="T91" s="71"/>
      <c r="U91" s="77"/>
      <c r="V91" s="71"/>
      <c r="W91" s="77"/>
      <c r="X91" s="75"/>
    </row>
    <row r="92" spans="2:24" ht="12.75" customHeight="1" x14ac:dyDescent="0.25">
      <c r="B92" s="91"/>
      <c r="D92" s="65"/>
      <c r="E92" s="66"/>
      <c r="F92" s="66"/>
      <c r="G92" s="66"/>
      <c r="H92" s="67"/>
      <c r="I92" s="71"/>
      <c r="J92" s="71"/>
      <c r="K92" s="71"/>
      <c r="L92" s="71"/>
      <c r="M92" s="71"/>
      <c r="N92" s="71"/>
      <c r="O92" s="77"/>
      <c r="P92" s="77"/>
      <c r="Q92" s="77"/>
      <c r="R92" s="77"/>
      <c r="S92" s="77"/>
      <c r="T92" s="71"/>
      <c r="U92" s="77"/>
      <c r="V92" s="71"/>
      <c r="W92" s="77"/>
      <c r="X92" s="75"/>
    </row>
    <row r="93" spans="2:24" ht="12.75" customHeight="1" x14ac:dyDescent="0.25">
      <c r="B93" s="91"/>
      <c r="D93" s="65"/>
      <c r="E93" s="66"/>
      <c r="F93" s="66"/>
      <c r="G93" s="66"/>
      <c r="H93" s="67"/>
      <c r="I93" s="71"/>
      <c r="J93" s="71"/>
      <c r="K93" s="71"/>
      <c r="L93" s="71"/>
      <c r="M93" s="71"/>
      <c r="N93" s="71"/>
      <c r="O93" s="77"/>
      <c r="P93" s="77"/>
      <c r="Q93" s="77"/>
      <c r="R93" s="77"/>
      <c r="S93" s="77"/>
      <c r="T93" s="71"/>
      <c r="U93" s="77"/>
      <c r="V93" s="71"/>
      <c r="W93" s="77"/>
      <c r="X93" s="75"/>
    </row>
    <row r="94" spans="2:24" ht="12.75" customHeight="1" x14ac:dyDescent="0.25">
      <c r="B94" s="91"/>
      <c r="D94" s="65"/>
      <c r="E94" s="66"/>
      <c r="F94" s="66"/>
      <c r="G94" s="66"/>
      <c r="H94" s="67"/>
      <c r="I94" s="71"/>
      <c r="J94" s="71"/>
      <c r="K94" s="71"/>
      <c r="L94" s="71"/>
      <c r="M94" s="71"/>
      <c r="N94" s="71"/>
      <c r="O94" s="77"/>
      <c r="P94" s="77"/>
      <c r="Q94" s="77"/>
      <c r="R94" s="77"/>
      <c r="S94" s="77"/>
      <c r="T94" s="71"/>
      <c r="U94" s="77"/>
      <c r="V94" s="71"/>
      <c r="W94" s="77"/>
      <c r="X94" s="75"/>
    </row>
    <row r="95" spans="2:24" ht="12.75" customHeight="1" x14ac:dyDescent="0.25">
      <c r="B95" s="91"/>
      <c r="D95" s="65"/>
      <c r="E95" s="66"/>
      <c r="F95" s="66"/>
      <c r="G95" s="66"/>
      <c r="H95" s="67"/>
      <c r="I95" s="71"/>
      <c r="J95" s="71"/>
      <c r="K95" s="71"/>
      <c r="L95" s="71"/>
      <c r="M95" s="71"/>
      <c r="N95" s="71"/>
      <c r="O95" s="77"/>
      <c r="P95" s="77"/>
      <c r="Q95" s="77"/>
      <c r="R95" s="77"/>
      <c r="S95" s="77"/>
      <c r="T95" s="71"/>
      <c r="U95" s="77"/>
      <c r="V95" s="71"/>
      <c r="W95" s="77"/>
      <c r="X95" s="75"/>
    </row>
    <row r="96" spans="2:24" ht="12.75" customHeight="1" x14ac:dyDescent="0.25">
      <c r="B96" s="91"/>
      <c r="D96" s="65"/>
      <c r="E96" s="66"/>
      <c r="F96" s="66"/>
      <c r="G96" s="66"/>
      <c r="H96" s="67"/>
      <c r="I96" s="71"/>
      <c r="J96" s="71"/>
      <c r="K96" s="71"/>
      <c r="L96" s="71"/>
      <c r="M96" s="71"/>
      <c r="N96" s="71"/>
      <c r="O96" s="77"/>
      <c r="P96" s="77"/>
      <c r="Q96" s="77"/>
      <c r="R96" s="77"/>
      <c r="S96" s="77"/>
      <c r="T96" s="71"/>
      <c r="U96" s="77"/>
      <c r="V96" s="71"/>
      <c r="W96" s="77"/>
      <c r="X96" s="75"/>
    </row>
    <row r="97" spans="2:24" ht="12.75" customHeight="1" x14ac:dyDescent="0.25">
      <c r="B97" s="91"/>
      <c r="D97" s="65"/>
      <c r="E97" s="66"/>
      <c r="F97" s="66"/>
      <c r="G97" s="66"/>
      <c r="H97" s="67"/>
      <c r="I97" s="71"/>
      <c r="J97" s="71"/>
      <c r="K97" s="71"/>
      <c r="L97" s="71"/>
      <c r="M97" s="71"/>
      <c r="N97" s="71"/>
      <c r="O97" s="77"/>
      <c r="P97" s="77"/>
      <c r="Q97" s="77"/>
      <c r="R97" s="77"/>
      <c r="S97" s="77"/>
      <c r="T97" s="71"/>
      <c r="U97" s="77"/>
      <c r="V97" s="71"/>
      <c r="W97" s="77"/>
      <c r="X97" s="75"/>
    </row>
    <row r="98" spans="2:24" ht="12.75" customHeight="1" x14ac:dyDescent="0.25">
      <c r="B98" s="91"/>
      <c r="D98" s="65"/>
      <c r="E98" s="66"/>
      <c r="F98" s="66"/>
      <c r="G98" s="66"/>
      <c r="H98" s="67"/>
      <c r="I98" s="71"/>
      <c r="J98" s="71"/>
      <c r="K98" s="71"/>
      <c r="L98" s="71"/>
      <c r="M98" s="71"/>
      <c r="N98" s="71"/>
      <c r="O98" s="77"/>
      <c r="P98" s="77"/>
      <c r="Q98" s="77"/>
      <c r="R98" s="77"/>
      <c r="S98" s="77"/>
      <c r="T98" s="71"/>
      <c r="U98" s="77"/>
      <c r="V98" s="71"/>
      <c r="W98" s="77"/>
      <c r="X98" s="75"/>
    </row>
    <row r="99" spans="2:24" ht="12.75" customHeight="1" x14ac:dyDescent="0.25">
      <c r="B99" s="91"/>
      <c r="D99" s="65"/>
      <c r="E99" s="66"/>
      <c r="F99" s="66"/>
      <c r="G99" s="66"/>
      <c r="H99" s="67"/>
      <c r="I99" s="71"/>
      <c r="J99" s="71"/>
      <c r="K99" s="71"/>
      <c r="L99" s="71"/>
      <c r="M99" s="71"/>
      <c r="N99" s="71"/>
      <c r="O99" s="77"/>
      <c r="P99" s="77"/>
      <c r="Q99" s="77"/>
      <c r="R99" s="77"/>
      <c r="S99" s="77"/>
      <c r="T99" s="71"/>
      <c r="U99" s="77"/>
      <c r="V99" s="71"/>
      <c r="W99" s="77"/>
      <c r="X99" s="75"/>
    </row>
    <row r="100" spans="2:24" ht="12.75" customHeight="1" x14ac:dyDescent="0.25">
      <c r="B100" s="91"/>
      <c r="D100" s="65"/>
      <c r="E100" s="66"/>
      <c r="F100" s="66"/>
      <c r="G100" s="66"/>
      <c r="H100" s="67"/>
      <c r="I100" s="71"/>
      <c r="J100" s="71"/>
      <c r="K100" s="71"/>
      <c r="L100" s="71"/>
      <c r="M100" s="71"/>
      <c r="N100" s="71"/>
      <c r="O100" s="77"/>
      <c r="P100" s="77"/>
      <c r="Q100" s="77"/>
      <c r="R100" s="77"/>
      <c r="S100" s="77"/>
      <c r="T100" s="71"/>
      <c r="U100" s="77"/>
      <c r="V100" s="71"/>
      <c r="W100" s="77"/>
      <c r="X100" s="75"/>
    </row>
    <row r="101" spans="2:24" ht="12.75" customHeight="1" x14ac:dyDescent="0.25">
      <c r="B101" s="91"/>
      <c r="D101" s="65"/>
      <c r="E101" s="66"/>
      <c r="F101" s="66"/>
      <c r="G101" s="66"/>
      <c r="H101" s="67"/>
      <c r="I101" s="71"/>
      <c r="J101" s="71"/>
      <c r="K101" s="71"/>
      <c r="L101" s="71"/>
      <c r="M101" s="71"/>
      <c r="N101" s="71"/>
      <c r="O101" s="77"/>
      <c r="P101" s="77"/>
      <c r="Q101" s="77"/>
      <c r="R101" s="77"/>
      <c r="S101" s="77"/>
      <c r="T101" s="71"/>
      <c r="U101" s="77"/>
      <c r="V101" s="71"/>
      <c r="W101" s="77"/>
      <c r="X101" s="76"/>
    </row>
    <row r="102" spans="2:24" ht="12.75" customHeight="1" thickBot="1" x14ac:dyDescent="0.3">
      <c r="B102" s="92"/>
      <c r="D102" s="68"/>
      <c r="E102" s="69"/>
      <c r="F102" s="69"/>
      <c r="G102" s="69"/>
      <c r="H102" s="70"/>
      <c r="I102" s="10" t="str">
        <f t="shared" ref="I102:J102" si="27">IF(OR(TRIM(I87)=0,TRIM(I87)=""),"",IF(IFERROR(TRIM(INDEX(QryItemNamed,MATCH(TRIM(I87),ITEM,0),3)),"")="LS","",IFERROR(TRIM(INDEX(QryItemNamed,MATCH(TRIM(I87),ITEM,0),3)),"")))</f>
        <v>MILE</v>
      </c>
      <c r="J102" s="10" t="str">
        <f t="shared" si="27"/>
        <v>MILE</v>
      </c>
      <c r="K102" s="10" t="str">
        <f t="shared" ref="K102:X102" si="28">IF(OR(TRIM(K87)=0,TRIM(K87)=""),"",IF(IFERROR(TRIM(INDEX(QryItemNamed,MATCH(TRIM(K87),ITEM,0),3)),"")="LS","",IFERROR(TRIM(INDEX(QryItemNamed,MATCH(TRIM(K87),ITEM,0),3)),"")))</f>
        <v>EACH</v>
      </c>
      <c r="L102" s="10" t="str">
        <f t="shared" si="28"/>
        <v>EACH</v>
      </c>
      <c r="M102" s="10" t="str">
        <f t="shared" ref="M102" si="29">IF(OR(TRIM(M87)=0,TRIM(M87)=""),"",IF(IFERROR(TRIM(INDEX(QryItemNamed,MATCH(TRIM(M87),ITEM,0),3)),"")="LS","",IFERROR(TRIM(INDEX(QryItemNamed,MATCH(TRIM(M87),ITEM,0),3)),"")))</f>
        <v>EACH</v>
      </c>
      <c r="N102" s="10" t="str">
        <f t="shared" si="28"/>
        <v>MILE</v>
      </c>
      <c r="O102" s="10" t="str">
        <f t="shared" si="28"/>
        <v>MILE</v>
      </c>
      <c r="P102" s="10" t="str">
        <f t="shared" si="28"/>
        <v>MILE</v>
      </c>
      <c r="Q102" s="10" t="str">
        <f t="shared" si="28"/>
        <v>MILE</v>
      </c>
      <c r="R102" s="10" t="str">
        <f t="shared" si="28"/>
        <v>FT</v>
      </c>
      <c r="S102" s="10" t="str">
        <f t="shared" si="28"/>
        <v/>
      </c>
      <c r="T102" s="10" t="str">
        <f t="shared" si="28"/>
        <v/>
      </c>
      <c r="U102" s="10" t="str">
        <f t="shared" si="28"/>
        <v/>
      </c>
      <c r="V102" s="10" t="str">
        <f t="shared" si="28"/>
        <v/>
      </c>
      <c r="W102" s="10" t="str">
        <f t="shared" si="28"/>
        <v/>
      </c>
      <c r="X102" s="10" t="str">
        <f t="shared" si="28"/>
        <v/>
      </c>
    </row>
    <row r="103" spans="2:24" ht="12.75" customHeight="1" x14ac:dyDescent="0.25">
      <c r="B103" s="28"/>
      <c r="D103" s="57" t="s">
        <v>34</v>
      </c>
      <c r="E103" s="58"/>
      <c r="F103" s="58"/>
      <c r="G103" s="58"/>
      <c r="H103" s="56"/>
      <c r="I103" s="13"/>
      <c r="J103" s="13"/>
      <c r="K103" s="12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</row>
    <row r="104" spans="2:24" ht="12.75" customHeight="1" x14ac:dyDescent="0.25">
      <c r="B104" s="29">
        <v>1</v>
      </c>
      <c r="C104" s="40">
        <f t="shared" ref="C104:C105" si="30">G104-D104</f>
        <v>500</v>
      </c>
      <c r="D104" s="54">
        <v>91500</v>
      </c>
      <c r="E104" s="55"/>
      <c r="F104" s="17" t="s">
        <v>1</v>
      </c>
      <c r="G104" s="54">
        <v>92000</v>
      </c>
      <c r="H104" s="56"/>
      <c r="I104" s="17"/>
      <c r="J104" s="48"/>
      <c r="K104" s="17">
        <v>6</v>
      </c>
      <c r="L104" s="17"/>
      <c r="M104" s="17">
        <v>6</v>
      </c>
      <c r="N104" s="17">
        <v>0.19</v>
      </c>
      <c r="O104" s="17">
        <v>0.04</v>
      </c>
      <c r="P104" s="17">
        <v>0.06</v>
      </c>
      <c r="Q104" s="17"/>
      <c r="R104" s="17"/>
      <c r="S104" s="17"/>
      <c r="T104" s="17"/>
      <c r="U104" s="17"/>
      <c r="V104" s="17"/>
      <c r="W104" s="17"/>
      <c r="X104" s="17"/>
    </row>
    <row r="105" spans="2:24" ht="12.75" customHeight="1" x14ac:dyDescent="0.25">
      <c r="B105" s="29">
        <v>1</v>
      </c>
      <c r="C105" s="40">
        <f t="shared" si="30"/>
        <v>500</v>
      </c>
      <c r="D105" s="54">
        <v>92000</v>
      </c>
      <c r="E105" s="55"/>
      <c r="F105" s="17" t="s">
        <v>1</v>
      </c>
      <c r="G105" s="54">
        <v>92500</v>
      </c>
      <c r="H105" s="56"/>
      <c r="I105" s="17"/>
      <c r="J105" s="48"/>
      <c r="K105" s="17">
        <v>6</v>
      </c>
      <c r="L105" s="17"/>
      <c r="M105" s="17">
        <v>6</v>
      </c>
      <c r="N105" s="17">
        <v>0.19</v>
      </c>
      <c r="O105" s="17"/>
      <c r="P105" s="17">
        <v>0.09</v>
      </c>
      <c r="Q105" s="17">
        <v>0.01</v>
      </c>
      <c r="R105" s="17"/>
      <c r="S105" s="17"/>
      <c r="T105" s="17"/>
      <c r="U105" s="17"/>
      <c r="V105" s="17"/>
      <c r="W105" s="17"/>
      <c r="X105" s="17"/>
    </row>
    <row r="106" spans="2:24" ht="12.75" customHeight="1" x14ac:dyDescent="0.25">
      <c r="B106" s="29"/>
      <c r="C106" s="40"/>
      <c r="D106" s="54"/>
      <c r="E106" s="55"/>
      <c r="F106" s="17"/>
      <c r="G106" s="54"/>
      <c r="H106" s="56"/>
      <c r="I106" s="17"/>
      <c r="J106" s="48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</row>
    <row r="107" spans="2:24" ht="12.75" customHeight="1" x14ac:dyDescent="0.25">
      <c r="B107" s="29">
        <v>1</v>
      </c>
      <c r="C107" s="40">
        <f>G107-D107</f>
        <v>1500</v>
      </c>
      <c r="D107" s="54">
        <v>92500</v>
      </c>
      <c r="E107" s="55"/>
      <c r="F107" s="17" t="s">
        <v>1</v>
      </c>
      <c r="G107" s="54">
        <v>94000</v>
      </c>
      <c r="H107" s="56"/>
      <c r="I107" s="17"/>
      <c r="J107" s="48"/>
      <c r="K107" s="17">
        <v>19</v>
      </c>
      <c r="L107" s="17"/>
      <c r="M107" s="17">
        <v>18</v>
      </c>
      <c r="N107" s="17">
        <v>0.56000000000000005</v>
      </c>
      <c r="O107" s="17"/>
      <c r="P107" s="17">
        <v>0.13</v>
      </c>
      <c r="Q107" s="17">
        <v>0.15</v>
      </c>
      <c r="R107" s="17"/>
      <c r="S107" s="17"/>
      <c r="T107" s="17"/>
      <c r="U107" s="17"/>
      <c r="V107" s="17"/>
      <c r="W107" s="17"/>
      <c r="X107" s="17"/>
    </row>
    <row r="108" spans="2:24" ht="12.75" customHeight="1" x14ac:dyDescent="0.25">
      <c r="B108" s="29">
        <v>1</v>
      </c>
      <c r="C108" s="40">
        <f t="shared" ref="C108:C111" si="31">G108-D108</f>
        <v>500</v>
      </c>
      <c r="D108" s="54">
        <v>94000</v>
      </c>
      <c r="E108" s="55"/>
      <c r="F108" s="17" t="s">
        <v>1</v>
      </c>
      <c r="G108" s="54">
        <v>94500</v>
      </c>
      <c r="H108" s="56"/>
      <c r="I108" s="17"/>
      <c r="J108" s="48"/>
      <c r="K108" s="17">
        <v>6</v>
      </c>
      <c r="L108" s="17"/>
      <c r="M108" s="16">
        <v>6</v>
      </c>
      <c r="N108" s="17">
        <v>0.19</v>
      </c>
      <c r="O108" s="17"/>
      <c r="P108" s="17"/>
      <c r="Q108" s="17">
        <v>0.09</v>
      </c>
      <c r="R108" s="17"/>
      <c r="S108" s="17"/>
      <c r="T108" s="17"/>
      <c r="U108" s="17"/>
      <c r="V108" s="17"/>
      <c r="W108" s="17"/>
      <c r="X108" s="17"/>
    </row>
    <row r="109" spans="2:24" ht="12.75" customHeight="1" x14ac:dyDescent="0.25">
      <c r="B109" s="29"/>
      <c r="C109" s="40">
        <f t="shared" si="31"/>
        <v>0</v>
      </c>
      <c r="D109" s="54"/>
      <c r="E109" s="55"/>
      <c r="F109" s="17"/>
      <c r="G109" s="54"/>
      <c r="H109" s="56"/>
      <c r="I109" s="17"/>
      <c r="J109" s="48"/>
      <c r="K109" s="17"/>
      <c r="L109" s="17"/>
      <c r="M109" s="16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</row>
    <row r="110" spans="2:24" ht="12.75" customHeight="1" x14ac:dyDescent="0.25">
      <c r="B110" s="29">
        <v>1</v>
      </c>
      <c r="C110" s="40">
        <f t="shared" si="31"/>
        <v>500</v>
      </c>
      <c r="D110" s="54">
        <v>94500</v>
      </c>
      <c r="E110" s="55"/>
      <c r="F110" s="17" t="s">
        <v>1</v>
      </c>
      <c r="G110" s="54">
        <v>95000</v>
      </c>
      <c r="H110" s="56"/>
      <c r="I110" s="17"/>
      <c r="J110" s="48"/>
      <c r="K110" s="17">
        <v>6</v>
      </c>
      <c r="L110" s="17"/>
      <c r="M110" s="16">
        <v>6</v>
      </c>
      <c r="N110" s="17">
        <v>0.19</v>
      </c>
      <c r="O110" s="17"/>
      <c r="P110" s="17"/>
      <c r="Q110" s="17">
        <v>0.09</v>
      </c>
      <c r="R110" s="17"/>
      <c r="S110" s="17"/>
      <c r="T110" s="17"/>
      <c r="U110" s="17"/>
      <c r="V110" s="17"/>
      <c r="W110" s="17"/>
      <c r="X110" s="17"/>
    </row>
    <row r="111" spans="2:24" ht="12.75" customHeight="1" x14ac:dyDescent="0.25">
      <c r="B111" s="29">
        <v>1</v>
      </c>
      <c r="C111" s="40">
        <f t="shared" si="31"/>
        <v>311</v>
      </c>
      <c r="D111" s="54">
        <v>95000</v>
      </c>
      <c r="E111" s="55"/>
      <c r="F111" s="17" t="s">
        <v>1</v>
      </c>
      <c r="G111" s="54">
        <v>95311</v>
      </c>
      <c r="H111" s="56"/>
      <c r="I111" s="17"/>
      <c r="J111" s="48"/>
      <c r="K111" s="17">
        <v>5</v>
      </c>
      <c r="L111" s="17"/>
      <c r="M111" s="16">
        <v>4</v>
      </c>
      <c r="N111" s="17">
        <v>0.11</v>
      </c>
      <c r="O111" s="17"/>
      <c r="P111" s="17">
        <v>0.01</v>
      </c>
      <c r="Q111" s="17">
        <v>0.05</v>
      </c>
      <c r="R111" s="17"/>
      <c r="S111" s="17"/>
      <c r="T111" s="17"/>
      <c r="U111" s="17"/>
      <c r="V111" s="17"/>
      <c r="W111" s="17"/>
      <c r="X111" s="17"/>
    </row>
    <row r="112" spans="2:24" ht="12.75" customHeight="1" x14ac:dyDescent="0.25">
      <c r="B112" s="29"/>
      <c r="C112" s="40"/>
      <c r="D112" s="54"/>
      <c r="E112" s="55"/>
      <c r="F112" s="17"/>
      <c r="G112" s="54"/>
      <c r="H112" s="56"/>
      <c r="I112" s="17"/>
      <c r="J112" s="48"/>
      <c r="K112" s="17"/>
      <c r="L112" s="17"/>
      <c r="M112" s="16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</row>
    <row r="113" spans="2:24" ht="12.75" customHeight="1" x14ac:dyDescent="0.25">
      <c r="B113" s="29"/>
      <c r="C113" s="40"/>
      <c r="D113" s="57" t="s">
        <v>35</v>
      </c>
      <c r="E113" s="58"/>
      <c r="F113" s="58"/>
      <c r="G113" s="58"/>
      <c r="H113" s="56"/>
      <c r="I113" s="17"/>
      <c r="J113" s="48"/>
      <c r="K113" s="17"/>
      <c r="L113" s="17"/>
      <c r="M113" s="16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</row>
    <row r="114" spans="2:24" ht="12.75" customHeight="1" x14ac:dyDescent="0.25">
      <c r="B114" s="29">
        <v>1</v>
      </c>
      <c r="C114" s="40">
        <f t="shared" ref="C114:C120" si="32">G114-D114</f>
        <v>189</v>
      </c>
      <c r="D114" s="54">
        <v>95311</v>
      </c>
      <c r="E114" s="55"/>
      <c r="F114" s="17" t="s">
        <v>1</v>
      </c>
      <c r="G114" s="54">
        <v>95500</v>
      </c>
      <c r="H114" s="56"/>
      <c r="I114" s="17"/>
      <c r="J114" s="48"/>
      <c r="K114" s="17">
        <v>2</v>
      </c>
      <c r="L114" s="17">
        <v>4</v>
      </c>
      <c r="M114" s="16">
        <v>2</v>
      </c>
      <c r="N114" s="17">
        <v>0.09</v>
      </c>
      <c r="O114" s="17"/>
      <c r="P114" s="17"/>
      <c r="Q114" s="17">
        <v>0.03</v>
      </c>
      <c r="R114" s="17">
        <v>25</v>
      </c>
      <c r="S114" s="17"/>
      <c r="T114" s="17"/>
      <c r="U114" s="17"/>
      <c r="V114" s="17"/>
      <c r="W114" s="17"/>
      <c r="X114" s="17"/>
    </row>
    <row r="115" spans="2:24" ht="12.75" customHeight="1" x14ac:dyDescent="0.25">
      <c r="B115" s="29"/>
      <c r="C115" s="40">
        <f t="shared" si="32"/>
        <v>0</v>
      </c>
      <c r="D115" s="54"/>
      <c r="E115" s="55"/>
      <c r="F115" s="17"/>
      <c r="G115" s="54"/>
      <c r="H115" s="56"/>
      <c r="I115" s="17"/>
      <c r="J115" s="48"/>
      <c r="K115" s="17"/>
      <c r="L115" s="17"/>
      <c r="M115" s="16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</row>
    <row r="116" spans="2:24" ht="12.75" customHeight="1" x14ac:dyDescent="0.25">
      <c r="B116" s="29">
        <v>1</v>
      </c>
      <c r="C116" s="40">
        <f t="shared" si="32"/>
        <v>424</v>
      </c>
      <c r="D116" s="54">
        <v>95500</v>
      </c>
      <c r="E116" s="55"/>
      <c r="F116" s="17" t="s">
        <v>1</v>
      </c>
      <c r="G116" s="54">
        <v>95924</v>
      </c>
      <c r="H116" s="56"/>
      <c r="I116" s="17"/>
      <c r="J116" s="48"/>
      <c r="K116" s="17">
        <v>6</v>
      </c>
      <c r="L116" s="17">
        <v>9</v>
      </c>
      <c r="M116" s="16">
        <v>6</v>
      </c>
      <c r="N116" s="17">
        <v>0.16</v>
      </c>
      <c r="O116" s="17"/>
      <c r="P116" s="17">
        <v>0.01</v>
      </c>
      <c r="Q116" s="17">
        <v>7.0000000000000007E-2</v>
      </c>
      <c r="R116" s="17"/>
      <c r="S116" s="17"/>
      <c r="T116" s="17"/>
      <c r="U116" s="17"/>
      <c r="V116" s="17"/>
      <c r="W116" s="17"/>
      <c r="X116" s="17"/>
    </row>
    <row r="117" spans="2:24" ht="12.75" customHeight="1" x14ac:dyDescent="0.25">
      <c r="B117" s="29">
        <v>1</v>
      </c>
      <c r="C117" s="40">
        <f t="shared" si="32"/>
        <v>1526</v>
      </c>
      <c r="D117" s="54">
        <v>95924</v>
      </c>
      <c r="E117" s="55"/>
      <c r="F117" s="17" t="s">
        <v>1</v>
      </c>
      <c r="G117" s="54">
        <v>97450</v>
      </c>
      <c r="H117" s="56"/>
      <c r="I117" s="17"/>
      <c r="J117" s="48"/>
      <c r="K117" s="17"/>
      <c r="L117" s="17"/>
      <c r="M117" s="16"/>
      <c r="N117" s="17">
        <v>0.57999999999999996</v>
      </c>
      <c r="O117" s="17"/>
      <c r="P117" s="17">
        <v>0.27</v>
      </c>
      <c r="Q117" s="17">
        <v>0.02</v>
      </c>
      <c r="R117" s="17"/>
      <c r="S117" s="17"/>
      <c r="T117" s="17"/>
      <c r="U117" s="17"/>
      <c r="V117" s="17"/>
      <c r="W117" s="17"/>
      <c r="X117" s="17"/>
    </row>
    <row r="118" spans="2:24" ht="12.75" customHeight="1" x14ac:dyDescent="0.25">
      <c r="B118" s="29">
        <v>1</v>
      </c>
      <c r="C118" s="40">
        <f t="shared" si="32"/>
        <v>50</v>
      </c>
      <c r="D118" s="54">
        <v>97450</v>
      </c>
      <c r="E118" s="55"/>
      <c r="F118" s="17" t="s">
        <v>1</v>
      </c>
      <c r="G118" s="54">
        <v>97500</v>
      </c>
      <c r="H118" s="56"/>
      <c r="I118" s="17"/>
      <c r="J118" s="48"/>
      <c r="K118" s="17">
        <v>1</v>
      </c>
      <c r="L118" s="17">
        <v>1</v>
      </c>
      <c r="M118" s="16">
        <v>1</v>
      </c>
      <c r="N118" s="17">
        <v>0.02</v>
      </c>
      <c r="O118" s="17"/>
      <c r="P118" s="17"/>
      <c r="Q118" s="17">
        <v>0.01</v>
      </c>
      <c r="R118" s="17"/>
      <c r="S118" s="17"/>
      <c r="T118" s="17"/>
      <c r="U118" s="17"/>
      <c r="V118" s="17"/>
      <c r="W118" s="17"/>
      <c r="X118" s="17"/>
    </row>
    <row r="119" spans="2:24" ht="12.75" customHeight="1" x14ac:dyDescent="0.25">
      <c r="B119" s="29"/>
      <c r="C119" s="40">
        <f t="shared" si="32"/>
        <v>0</v>
      </c>
      <c r="D119" s="54"/>
      <c r="E119" s="55"/>
      <c r="F119" s="17"/>
      <c r="G119" s="54"/>
      <c r="H119" s="56"/>
      <c r="I119" s="17"/>
      <c r="J119" s="48"/>
      <c r="K119" s="17"/>
      <c r="L119" s="17"/>
      <c r="M119" s="16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</row>
    <row r="120" spans="2:24" ht="12.75" customHeight="1" x14ac:dyDescent="0.25">
      <c r="B120" s="29">
        <v>1</v>
      </c>
      <c r="C120" s="40">
        <f t="shared" si="32"/>
        <v>286</v>
      </c>
      <c r="D120" s="54">
        <v>97500</v>
      </c>
      <c r="E120" s="55"/>
      <c r="F120" s="17" t="s">
        <v>1</v>
      </c>
      <c r="G120" s="54">
        <v>97786</v>
      </c>
      <c r="H120" s="56"/>
      <c r="I120" s="17"/>
      <c r="J120" s="48">
        <v>0.03</v>
      </c>
      <c r="K120" s="17">
        <v>5</v>
      </c>
      <c r="L120" s="17">
        <v>8</v>
      </c>
      <c r="M120" s="16">
        <v>2</v>
      </c>
      <c r="N120" s="17">
        <v>0.14000000000000001</v>
      </c>
      <c r="O120" s="17"/>
      <c r="P120" s="17"/>
      <c r="Q120" s="17">
        <v>0.05</v>
      </c>
      <c r="R120" s="17">
        <v>57</v>
      </c>
      <c r="S120" s="17"/>
      <c r="T120" s="17"/>
      <c r="U120" s="17"/>
      <c r="V120" s="17"/>
      <c r="W120" s="17"/>
      <c r="X120" s="17"/>
    </row>
    <row r="121" spans="2:24" ht="12.75" customHeight="1" x14ac:dyDescent="0.25">
      <c r="B121" s="29"/>
      <c r="C121" s="40"/>
      <c r="D121" s="54"/>
      <c r="E121" s="55"/>
      <c r="F121" s="17"/>
      <c r="G121" s="54"/>
      <c r="H121" s="56"/>
      <c r="I121" s="17"/>
      <c r="J121" s="48"/>
      <c r="K121" s="17"/>
      <c r="L121" s="17"/>
      <c r="M121" s="16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</row>
    <row r="122" spans="2:24" ht="12.75" customHeight="1" x14ac:dyDescent="0.25">
      <c r="B122" s="29"/>
      <c r="C122" s="40"/>
      <c r="D122" s="57" t="s">
        <v>36</v>
      </c>
      <c r="E122" s="58"/>
      <c r="F122" s="58"/>
      <c r="G122" s="58"/>
      <c r="H122" s="56"/>
      <c r="I122" s="17"/>
      <c r="J122" s="48"/>
      <c r="K122" s="17"/>
      <c r="L122" s="17"/>
      <c r="M122" s="16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</row>
    <row r="123" spans="2:24" ht="12.75" customHeight="1" x14ac:dyDescent="0.25">
      <c r="B123" s="29">
        <v>1</v>
      </c>
      <c r="C123" s="40">
        <f t="shared" ref="C123:C135" si="33">G123-D123</f>
        <v>214</v>
      </c>
      <c r="D123" s="54">
        <v>97786</v>
      </c>
      <c r="E123" s="55"/>
      <c r="F123" s="17" t="s">
        <v>1</v>
      </c>
      <c r="G123" s="54">
        <v>98000</v>
      </c>
      <c r="H123" s="56"/>
      <c r="I123" s="17"/>
      <c r="J123" s="48">
        <f t="shared" ref="J123" si="34">C123/5280</f>
        <v>4.0530303030303028E-2</v>
      </c>
      <c r="K123" s="17">
        <v>2</v>
      </c>
      <c r="L123" s="17">
        <v>5</v>
      </c>
      <c r="M123" s="16"/>
      <c r="N123" s="17">
        <v>0.08</v>
      </c>
      <c r="O123" s="17"/>
      <c r="P123" s="17"/>
      <c r="Q123" s="17">
        <v>0.04</v>
      </c>
      <c r="R123" s="17"/>
      <c r="S123" s="17"/>
      <c r="T123" s="17"/>
      <c r="U123" s="17"/>
      <c r="V123" s="17"/>
      <c r="W123" s="17"/>
      <c r="X123" s="17"/>
    </row>
    <row r="124" spans="2:24" ht="12.75" customHeight="1" x14ac:dyDescent="0.25">
      <c r="B124" s="29">
        <v>1</v>
      </c>
      <c r="C124" s="40">
        <f t="shared" si="33"/>
        <v>500</v>
      </c>
      <c r="D124" s="54">
        <v>98000</v>
      </c>
      <c r="E124" s="55"/>
      <c r="F124" s="17" t="s">
        <v>1</v>
      </c>
      <c r="G124" s="54">
        <v>98500</v>
      </c>
      <c r="H124" s="56"/>
      <c r="I124" s="17"/>
      <c r="J124" s="48">
        <v>0.09</v>
      </c>
      <c r="K124" s="17">
        <v>6</v>
      </c>
      <c r="L124" s="17">
        <v>9</v>
      </c>
      <c r="M124" s="16"/>
      <c r="N124" s="17">
        <v>0.19</v>
      </c>
      <c r="O124" s="17"/>
      <c r="P124" s="17">
        <v>0.04</v>
      </c>
      <c r="Q124" s="17">
        <v>0.06</v>
      </c>
      <c r="R124" s="17"/>
      <c r="S124" s="17"/>
      <c r="T124" s="17"/>
      <c r="U124" s="17"/>
      <c r="V124" s="17"/>
      <c r="W124" s="17"/>
      <c r="X124" s="17"/>
    </row>
    <row r="125" spans="2:24" ht="12.75" customHeight="1" x14ac:dyDescent="0.25">
      <c r="B125" s="29"/>
      <c r="C125" s="40">
        <f t="shared" si="33"/>
        <v>0</v>
      </c>
      <c r="D125" s="54"/>
      <c r="E125" s="55"/>
      <c r="F125" s="17"/>
      <c r="G125" s="54"/>
      <c r="H125" s="56"/>
      <c r="I125" s="17"/>
      <c r="J125" s="48"/>
      <c r="K125" s="17"/>
      <c r="L125" s="17"/>
      <c r="M125" s="16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</row>
    <row r="126" spans="2:24" ht="12.75" customHeight="1" x14ac:dyDescent="0.25">
      <c r="B126" s="29">
        <v>1</v>
      </c>
      <c r="C126" s="40">
        <f t="shared" si="33"/>
        <v>500</v>
      </c>
      <c r="D126" s="54">
        <v>98500</v>
      </c>
      <c r="E126" s="55"/>
      <c r="F126" s="17" t="s">
        <v>1</v>
      </c>
      <c r="G126" s="54">
        <v>99000</v>
      </c>
      <c r="H126" s="56"/>
      <c r="I126" s="17"/>
      <c r="J126" s="48">
        <f t="shared" ref="J126:J127" si="35">C126/5280</f>
        <v>9.4696969696969696E-2</v>
      </c>
      <c r="K126" s="17">
        <v>6</v>
      </c>
      <c r="L126" s="17">
        <v>1</v>
      </c>
      <c r="M126" s="16"/>
      <c r="N126" s="17">
        <v>0.19</v>
      </c>
      <c r="O126" s="17"/>
      <c r="P126" s="17">
        <v>0.05</v>
      </c>
      <c r="Q126" s="17">
        <v>0.04</v>
      </c>
      <c r="R126" s="17"/>
      <c r="S126" s="17"/>
      <c r="T126" s="17"/>
      <c r="U126" s="17"/>
      <c r="V126" s="17"/>
      <c r="W126" s="17"/>
      <c r="X126" s="17"/>
    </row>
    <row r="127" spans="2:24" ht="12.75" customHeight="1" x14ac:dyDescent="0.25">
      <c r="B127" s="29">
        <v>1</v>
      </c>
      <c r="C127" s="40">
        <f t="shared" si="33"/>
        <v>500</v>
      </c>
      <c r="D127" s="54">
        <v>99000</v>
      </c>
      <c r="E127" s="55"/>
      <c r="F127" s="17" t="s">
        <v>1</v>
      </c>
      <c r="G127" s="54">
        <v>99500</v>
      </c>
      <c r="H127" s="56"/>
      <c r="I127" s="17"/>
      <c r="J127" s="48">
        <f t="shared" si="35"/>
        <v>9.4696969696969696E-2</v>
      </c>
      <c r="K127" s="17">
        <v>6</v>
      </c>
      <c r="L127" s="17"/>
      <c r="M127" s="16"/>
      <c r="N127" s="17">
        <v>0.19</v>
      </c>
      <c r="O127" s="17"/>
      <c r="P127" s="17">
        <v>0.04</v>
      </c>
      <c r="Q127" s="17">
        <v>0.05</v>
      </c>
      <c r="R127" s="17"/>
      <c r="S127" s="17"/>
      <c r="T127" s="17"/>
      <c r="U127" s="17"/>
      <c r="V127" s="17"/>
      <c r="W127" s="17"/>
      <c r="X127" s="17"/>
    </row>
    <row r="128" spans="2:24" ht="12.75" customHeight="1" x14ac:dyDescent="0.25">
      <c r="B128" s="29"/>
      <c r="C128" s="40">
        <f t="shared" si="33"/>
        <v>0</v>
      </c>
      <c r="D128" s="54"/>
      <c r="E128" s="55"/>
      <c r="F128" s="17"/>
      <c r="G128" s="54"/>
      <c r="H128" s="56"/>
      <c r="I128" s="17"/>
      <c r="J128" s="48"/>
      <c r="K128" s="17"/>
      <c r="L128" s="17"/>
      <c r="M128" s="16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</row>
    <row r="129" spans="2:24" ht="12.75" customHeight="1" x14ac:dyDescent="0.25">
      <c r="B129" s="29">
        <v>1</v>
      </c>
      <c r="C129" s="40">
        <f t="shared" si="33"/>
        <v>500</v>
      </c>
      <c r="D129" s="54">
        <v>99500</v>
      </c>
      <c r="E129" s="55"/>
      <c r="F129" s="17" t="s">
        <v>1</v>
      </c>
      <c r="G129" s="54">
        <v>100000</v>
      </c>
      <c r="H129" s="56"/>
      <c r="I129" s="17"/>
      <c r="J129" s="48">
        <f t="shared" ref="J129:J130" si="36">C129/5280</f>
        <v>9.4696969696969696E-2</v>
      </c>
      <c r="K129" s="17">
        <v>6</v>
      </c>
      <c r="L129" s="17"/>
      <c r="M129" s="16"/>
      <c r="N129" s="17">
        <v>0.19</v>
      </c>
      <c r="O129" s="17"/>
      <c r="P129" s="17">
        <v>0.09</v>
      </c>
      <c r="Q129" s="17"/>
      <c r="R129" s="17"/>
      <c r="S129" s="17"/>
      <c r="T129" s="17"/>
      <c r="U129" s="17"/>
      <c r="V129" s="17"/>
      <c r="W129" s="17"/>
      <c r="X129" s="17"/>
    </row>
    <row r="130" spans="2:24" ht="12.75" customHeight="1" x14ac:dyDescent="0.25">
      <c r="B130" s="29">
        <v>1</v>
      </c>
      <c r="C130" s="40">
        <f t="shared" si="33"/>
        <v>500</v>
      </c>
      <c r="D130" s="54">
        <v>100000</v>
      </c>
      <c r="E130" s="55"/>
      <c r="F130" s="17" t="s">
        <v>1</v>
      </c>
      <c r="G130" s="54">
        <v>100500</v>
      </c>
      <c r="H130" s="56"/>
      <c r="I130" s="17"/>
      <c r="J130" s="48">
        <f t="shared" si="36"/>
        <v>9.4696969696969696E-2</v>
      </c>
      <c r="K130" s="17">
        <v>6</v>
      </c>
      <c r="L130" s="17"/>
      <c r="M130" s="17"/>
      <c r="N130" s="17">
        <v>0.19</v>
      </c>
      <c r="O130" s="17"/>
      <c r="P130" s="17">
        <v>7.0000000000000007E-2</v>
      </c>
      <c r="Q130" s="17">
        <v>0.02</v>
      </c>
      <c r="R130" s="17"/>
      <c r="S130" s="17"/>
      <c r="T130" s="17"/>
      <c r="U130" s="17"/>
      <c r="V130" s="17"/>
      <c r="W130" s="17"/>
      <c r="X130" s="17"/>
    </row>
    <row r="131" spans="2:24" ht="12.75" customHeight="1" x14ac:dyDescent="0.25">
      <c r="B131" s="29"/>
      <c r="C131" s="40">
        <f t="shared" si="33"/>
        <v>0</v>
      </c>
      <c r="D131" s="54"/>
      <c r="E131" s="55"/>
      <c r="F131" s="17"/>
      <c r="G131" s="54"/>
      <c r="H131" s="56"/>
      <c r="I131" s="17"/>
      <c r="J131" s="48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</row>
    <row r="132" spans="2:24" ht="12.75" customHeight="1" x14ac:dyDescent="0.25">
      <c r="B132" s="29">
        <v>1</v>
      </c>
      <c r="C132" s="40">
        <f t="shared" si="33"/>
        <v>500</v>
      </c>
      <c r="D132" s="54">
        <v>100500</v>
      </c>
      <c r="E132" s="55"/>
      <c r="F132" s="17" t="s">
        <v>1</v>
      </c>
      <c r="G132" s="54">
        <v>101000</v>
      </c>
      <c r="H132" s="56"/>
      <c r="I132" s="17"/>
      <c r="J132" s="48"/>
      <c r="K132" s="17">
        <v>6</v>
      </c>
      <c r="L132" s="17"/>
      <c r="M132" s="17"/>
      <c r="N132" s="17">
        <v>0.19</v>
      </c>
      <c r="O132" s="17">
        <v>0.03</v>
      </c>
      <c r="P132" s="17">
        <v>7.0000000000000007E-2</v>
      </c>
      <c r="Q132" s="17"/>
      <c r="R132" s="17"/>
      <c r="S132" s="17"/>
      <c r="T132" s="17"/>
      <c r="U132" s="17"/>
      <c r="V132" s="17"/>
      <c r="W132" s="17"/>
      <c r="X132" s="17"/>
    </row>
    <row r="133" spans="2:24" ht="12.75" customHeight="1" x14ac:dyDescent="0.25">
      <c r="B133" s="29">
        <v>1</v>
      </c>
      <c r="C133" s="40">
        <f t="shared" si="33"/>
        <v>500</v>
      </c>
      <c r="D133" s="54">
        <v>101000</v>
      </c>
      <c r="E133" s="55"/>
      <c r="F133" s="17" t="s">
        <v>1</v>
      </c>
      <c r="G133" s="54">
        <v>101500</v>
      </c>
      <c r="H133" s="56"/>
      <c r="I133" s="17"/>
      <c r="J133" s="48"/>
      <c r="K133" s="17">
        <v>6</v>
      </c>
      <c r="L133" s="17"/>
      <c r="M133" s="17"/>
      <c r="N133" s="17">
        <v>0.19</v>
      </c>
      <c r="O133" s="17">
        <v>0.09</v>
      </c>
      <c r="P133" s="17"/>
      <c r="Q133" s="17"/>
      <c r="R133" s="17"/>
      <c r="S133" s="17"/>
      <c r="T133" s="17"/>
      <c r="U133" s="17"/>
      <c r="V133" s="17"/>
      <c r="W133" s="17"/>
      <c r="X133" s="17"/>
    </row>
    <row r="134" spans="2:24" ht="12.75" customHeight="1" x14ac:dyDescent="0.25">
      <c r="B134" s="29"/>
      <c r="C134" s="40">
        <f t="shared" si="33"/>
        <v>0</v>
      </c>
      <c r="D134" s="54"/>
      <c r="E134" s="55"/>
      <c r="F134" s="17"/>
      <c r="G134" s="54"/>
      <c r="H134" s="56"/>
      <c r="I134" s="17"/>
      <c r="J134" s="48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</row>
    <row r="135" spans="2:24" ht="12.75" customHeight="1" x14ac:dyDescent="0.25">
      <c r="B135" s="29">
        <v>1</v>
      </c>
      <c r="C135" s="40">
        <f t="shared" si="33"/>
        <v>119</v>
      </c>
      <c r="D135" s="54">
        <v>101500</v>
      </c>
      <c r="E135" s="55"/>
      <c r="F135" s="17" t="s">
        <v>1</v>
      </c>
      <c r="G135" s="54">
        <v>101619</v>
      </c>
      <c r="H135" s="56"/>
      <c r="I135" s="17"/>
      <c r="J135" s="48"/>
      <c r="K135" s="17">
        <v>2</v>
      </c>
      <c r="L135" s="17"/>
      <c r="M135" s="17"/>
      <c r="N135" s="17">
        <v>0.04</v>
      </c>
      <c r="O135" s="17">
        <v>0.02</v>
      </c>
      <c r="P135" s="17"/>
      <c r="Q135" s="17"/>
      <c r="R135" s="17"/>
      <c r="S135" s="17"/>
      <c r="T135" s="17"/>
      <c r="U135" s="17"/>
      <c r="V135" s="17"/>
      <c r="W135" s="17"/>
      <c r="X135" s="17"/>
    </row>
    <row r="136" spans="2:24" ht="12.75" customHeight="1" x14ac:dyDescent="0.25">
      <c r="B136" s="29"/>
      <c r="D136" s="54"/>
      <c r="E136" s="55"/>
      <c r="F136" s="17"/>
      <c r="G136" s="54"/>
      <c r="H136" s="56"/>
      <c r="I136" s="17"/>
      <c r="J136" s="48"/>
      <c r="K136" s="16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</row>
    <row r="137" spans="2:24" ht="12.75" customHeight="1" x14ac:dyDescent="0.25">
      <c r="B137" s="29"/>
      <c r="D137" s="54"/>
      <c r="E137" s="55"/>
      <c r="F137" s="17"/>
      <c r="G137" s="54"/>
      <c r="H137" s="56"/>
      <c r="I137" s="17"/>
      <c r="J137" s="48"/>
      <c r="K137" s="16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</row>
    <row r="138" spans="2:24" ht="12.75" customHeight="1" x14ac:dyDescent="0.25">
      <c r="B138" s="29"/>
      <c r="D138" s="54"/>
      <c r="E138" s="55"/>
      <c r="F138" s="17"/>
      <c r="G138" s="54"/>
      <c r="H138" s="56"/>
      <c r="I138" s="17"/>
      <c r="J138" s="48"/>
      <c r="K138" s="16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</row>
    <row r="139" spans="2:24" ht="12.75" customHeight="1" x14ac:dyDescent="0.25">
      <c r="B139" s="29"/>
      <c r="D139" s="54"/>
      <c r="E139" s="55"/>
      <c r="F139" s="17"/>
      <c r="G139" s="54"/>
      <c r="H139" s="56"/>
      <c r="I139" s="17"/>
      <c r="J139" s="48"/>
      <c r="K139" s="16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</row>
    <row r="140" spans="2:24" ht="12.75" customHeight="1" x14ac:dyDescent="0.25">
      <c r="B140" s="29"/>
      <c r="D140" s="54"/>
      <c r="E140" s="55"/>
      <c r="F140" s="17"/>
      <c r="G140" s="54"/>
      <c r="H140" s="56"/>
      <c r="I140" s="17"/>
      <c r="J140" s="48"/>
      <c r="K140" s="1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</row>
    <row r="141" spans="2:24" ht="12.75" customHeight="1" x14ac:dyDescent="0.25">
      <c r="B141" s="29"/>
      <c r="D141" s="54"/>
      <c r="E141" s="55"/>
      <c r="F141" s="17"/>
      <c r="G141" s="54"/>
      <c r="H141" s="56"/>
      <c r="I141" s="17"/>
      <c r="J141" s="48"/>
      <c r="K141" s="16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</row>
    <row r="142" spans="2:24" ht="12.75" customHeight="1" x14ac:dyDescent="0.25">
      <c r="B142" s="29"/>
      <c r="D142" s="54"/>
      <c r="E142" s="55"/>
      <c r="F142" s="17"/>
      <c r="G142" s="54"/>
      <c r="H142" s="56"/>
      <c r="I142" s="17"/>
      <c r="J142" s="48"/>
      <c r="K142" s="1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</row>
    <row r="143" spans="2:24" ht="12.75" customHeight="1" x14ac:dyDescent="0.25">
      <c r="B143" s="29"/>
      <c r="D143" s="54"/>
      <c r="E143" s="55"/>
      <c r="F143" s="17"/>
      <c r="G143" s="54"/>
      <c r="H143" s="56"/>
      <c r="I143" s="17"/>
      <c r="J143" s="48"/>
      <c r="K143" s="16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</row>
    <row r="144" spans="2:24" ht="12.75" customHeight="1" x14ac:dyDescent="0.25">
      <c r="B144" s="29"/>
      <c r="D144" s="54"/>
      <c r="E144" s="55"/>
      <c r="F144" s="17"/>
      <c r="G144" s="54"/>
      <c r="H144" s="56"/>
      <c r="I144" s="17"/>
      <c r="J144" s="48"/>
      <c r="K144" s="16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</row>
    <row r="145" spans="2:24" ht="12.75" customHeight="1" x14ac:dyDescent="0.25">
      <c r="B145" s="29"/>
      <c r="D145" s="54"/>
      <c r="E145" s="55"/>
      <c r="F145" s="17"/>
      <c r="G145" s="54"/>
      <c r="H145" s="56"/>
      <c r="I145" s="17"/>
      <c r="J145" s="48"/>
      <c r="K145" s="16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</row>
    <row r="146" spans="2:24" ht="12.75" customHeight="1" x14ac:dyDescent="0.25">
      <c r="B146" s="29"/>
      <c r="D146" s="54"/>
      <c r="E146" s="55"/>
      <c r="F146" s="17"/>
      <c r="G146" s="54"/>
      <c r="H146" s="56"/>
      <c r="I146" s="17"/>
      <c r="J146" s="48"/>
      <c r="K146" s="16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</row>
    <row r="147" spans="2:24" ht="12.75" customHeight="1" x14ac:dyDescent="0.25">
      <c r="B147" s="29"/>
      <c r="D147" s="54"/>
      <c r="E147" s="55"/>
      <c r="F147" s="17"/>
      <c r="G147" s="54"/>
      <c r="H147" s="56"/>
      <c r="I147" s="17"/>
      <c r="J147" s="48"/>
      <c r="K147" s="16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spans="2:24" ht="12.75" customHeight="1" x14ac:dyDescent="0.25">
      <c r="B148" s="29"/>
      <c r="D148" s="54"/>
      <c r="E148" s="55"/>
      <c r="F148" s="17"/>
      <c r="G148" s="54"/>
      <c r="H148" s="56"/>
      <c r="I148" s="17"/>
      <c r="J148" s="48"/>
      <c r="K148" s="16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</row>
    <row r="149" spans="2:24" ht="12.75" customHeight="1" x14ac:dyDescent="0.25">
      <c r="B149" s="29"/>
      <c r="D149" s="54"/>
      <c r="E149" s="55"/>
      <c r="F149" s="17"/>
      <c r="G149" s="54"/>
      <c r="H149" s="56"/>
      <c r="I149" s="17"/>
      <c r="J149" s="48"/>
      <c r="K149" s="16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</row>
    <row r="150" spans="2:24" ht="12.75" customHeight="1" x14ac:dyDescent="0.25">
      <c r="B150" s="29"/>
      <c r="D150" s="54"/>
      <c r="E150" s="55"/>
      <c r="F150" s="17"/>
      <c r="G150" s="54"/>
      <c r="H150" s="56"/>
      <c r="I150" s="17"/>
      <c r="J150" s="48"/>
      <c r="K150" s="16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</row>
    <row r="151" spans="2:24" ht="12.75" customHeight="1" x14ac:dyDescent="0.25">
      <c r="B151" s="29"/>
      <c r="D151" s="54"/>
      <c r="E151" s="55"/>
      <c r="F151" s="17"/>
      <c r="G151" s="54"/>
      <c r="H151" s="56"/>
      <c r="I151" s="17"/>
      <c r="J151" s="48"/>
      <c r="K151" s="16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</row>
    <row r="152" spans="2:24" ht="12.75" customHeight="1" x14ac:dyDescent="0.25">
      <c r="B152" s="29"/>
      <c r="D152" s="54"/>
      <c r="E152" s="55"/>
      <c r="F152" s="17"/>
      <c r="G152" s="54"/>
      <c r="H152" s="56"/>
      <c r="I152" s="17"/>
      <c r="J152" s="48"/>
      <c r="K152" s="16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</row>
    <row r="153" spans="2:24" ht="12.75" customHeight="1" x14ac:dyDescent="0.25">
      <c r="B153" s="29"/>
      <c r="D153" s="54"/>
      <c r="E153" s="55"/>
      <c r="F153" s="17"/>
      <c r="G153" s="54"/>
      <c r="H153" s="56"/>
      <c r="I153" s="17"/>
      <c r="J153" s="48"/>
      <c r="K153" s="16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</row>
    <row r="154" spans="2:24" ht="12.75" customHeight="1" x14ac:dyDescent="0.25">
      <c r="B154" s="29"/>
      <c r="D154" s="54"/>
      <c r="E154" s="55"/>
      <c r="F154" s="17"/>
      <c r="G154" s="54"/>
      <c r="H154" s="56"/>
      <c r="I154" s="17"/>
      <c r="J154" s="48"/>
      <c r="K154" s="16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</row>
    <row r="155" spans="2:24" ht="12.75" customHeight="1" x14ac:dyDescent="0.25">
      <c r="B155" s="29"/>
      <c r="D155" s="54"/>
      <c r="E155" s="55"/>
      <c r="F155" s="17"/>
      <c r="G155" s="54"/>
      <c r="H155" s="56"/>
      <c r="I155" s="17"/>
      <c r="J155" s="48"/>
      <c r="K155" s="16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</row>
    <row r="156" spans="2:24" ht="12.75" customHeight="1" x14ac:dyDescent="0.25">
      <c r="B156" s="29"/>
      <c r="D156" s="54"/>
      <c r="E156" s="55"/>
      <c r="F156" s="17"/>
      <c r="G156" s="54"/>
      <c r="H156" s="56"/>
      <c r="I156" s="17"/>
      <c r="J156" s="48"/>
      <c r="K156" s="16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</row>
    <row r="157" spans="2:24" ht="12.75" customHeight="1" x14ac:dyDescent="0.25">
      <c r="B157" s="29"/>
      <c r="D157" s="54"/>
      <c r="E157" s="55"/>
      <c r="F157" s="17"/>
      <c r="G157" s="54"/>
      <c r="H157" s="56"/>
      <c r="I157" s="17"/>
      <c r="J157" s="48"/>
      <c r="K157" s="16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</row>
    <row r="158" spans="2:24" ht="12.75" customHeight="1" x14ac:dyDescent="0.25">
      <c r="B158" s="29"/>
      <c r="D158" s="54"/>
      <c r="E158" s="55"/>
      <c r="F158" s="17"/>
      <c r="G158" s="54"/>
      <c r="H158" s="56"/>
      <c r="I158" s="17"/>
      <c r="J158" s="48"/>
      <c r="K158" s="16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</row>
    <row r="159" spans="2:24" ht="12.75" customHeight="1" x14ac:dyDescent="0.25">
      <c r="B159" s="29"/>
      <c r="D159" s="54"/>
      <c r="E159" s="55"/>
      <c r="F159" s="17"/>
      <c r="G159" s="54"/>
      <c r="H159" s="56"/>
      <c r="I159" s="17"/>
      <c r="J159" s="48"/>
      <c r="K159" s="16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</row>
    <row r="160" spans="2:24" ht="12.75" customHeight="1" x14ac:dyDescent="0.25">
      <c r="B160" s="29"/>
      <c r="D160" s="54"/>
      <c r="E160" s="55"/>
      <c r="F160" s="17"/>
      <c r="G160" s="54"/>
      <c r="H160" s="56"/>
      <c r="I160" s="17"/>
      <c r="J160" s="48"/>
      <c r="K160" s="16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</row>
    <row r="161" spans="2:24" ht="12.75" customHeight="1" x14ac:dyDescent="0.25">
      <c r="B161" s="29"/>
      <c r="D161" s="54" t="s">
        <v>29</v>
      </c>
      <c r="E161" s="58"/>
      <c r="F161" s="58"/>
      <c r="G161" s="58"/>
      <c r="H161" s="56"/>
      <c r="I161" s="49">
        <f t="shared" ref="I161:R161" si="37">SUM(I103:I160)</f>
        <v>0</v>
      </c>
      <c r="J161" s="49">
        <f t="shared" si="37"/>
        <v>0.53931818181818192</v>
      </c>
      <c r="K161" s="16">
        <f t="shared" si="37"/>
        <v>108</v>
      </c>
      <c r="L161" s="35">
        <f t="shared" si="37"/>
        <v>37</v>
      </c>
      <c r="M161" s="35">
        <f t="shared" si="37"/>
        <v>57</v>
      </c>
      <c r="N161" s="35">
        <f t="shared" si="37"/>
        <v>3.87</v>
      </c>
      <c r="O161" s="17">
        <f t="shared" si="37"/>
        <v>0.18</v>
      </c>
      <c r="P161" s="17">
        <f t="shared" si="37"/>
        <v>0.93000000000000016</v>
      </c>
      <c r="Q161" s="17">
        <f t="shared" si="37"/>
        <v>0.78</v>
      </c>
      <c r="R161" s="17">
        <f t="shared" si="37"/>
        <v>82</v>
      </c>
      <c r="S161" s="17">
        <f t="shared" ref="S161:U162" si="38">SUM(S102:S160)</f>
        <v>0</v>
      </c>
      <c r="T161" s="17">
        <f t="shared" si="38"/>
        <v>0</v>
      </c>
      <c r="U161" s="17">
        <f t="shared" si="38"/>
        <v>0</v>
      </c>
      <c r="V161" s="17"/>
      <c r="W161" s="17"/>
      <c r="X161" s="17"/>
    </row>
    <row r="162" spans="2:24" ht="12.75" customHeight="1" thickBot="1" x14ac:dyDescent="0.3">
      <c r="B162" s="30"/>
      <c r="D162" s="84" t="s">
        <v>39</v>
      </c>
      <c r="E162" s="85"/>
      <c r="F162" s="85"/>
      <c r="G162" s="85"/>
      <c r="H162" s="86"/>
      <c r="I162" s="49">
        <f t="shared" ref="I162:R162" si="39">I84</f>
        <v>3.8100000000000005</v>
      </c>
      <c r="J162" s="49">
        <f t="shared" si="39"/>
        <v>5.56</v>
      </c>
      <c r="K162" s="50">
        <f t="shared" si="39"/>
        <v>657</v>
      </c>
      <c r="L162" s="51">
        <f t="shared" si="39"/>
        <v>0</v>
      </c>
      <c r="M162" s="51">
        <f t="shared" si="39"/>
        <v>653</v>
      </c>
      <c r="N162" s="52">
        <f t="shared" si="39"/>
        <v>19.740000000000006</v>
      </c>
      <c r="O162" s="48">
        <f t="shared" si="39"/>
        <v>8.09</v>
      </c>
      <c r="P162" s="48">
        <f t="shared" si="39"/>
        <v>1.3200000000000003</v>
      </c>
      <c r="Q162" s="48">
        <f t="shared" si="39"/>
        <v>0.41</v>
      </c>
      <c r="R162" s="53">
        <f t="shared" si="39"/>
        <v>0</v>
      </c>
      <c r="S162" s="17">
        <f t="shared" si="38"/>
        <v>0</v>
      </c>
      <c r="T162" s="17">
        <f t="shared" si="38"/>
        <v>0</v>
      </c>
      <c r="U162" s="17">
        <f t="shared" si="38"/>
        <v>0</v>
      </c>
      <c r="V162" s="17"/>
      <c r="W162" s="17"/>
      <c r="X162" s="17"/>
    </row>
    <row r="163" spans="2:24" ht="12.75" customHeight="1" x14ac:dyDescent="0.25">
      <c r="B163" s="5" t="s">
        <v>10</v>
      </c>
      <c r="D163" s="87" t="s">
        <v>38</v>
      </c>
      <c r="E163" s="88"/>
      <c r="F163" s="88"/>
      <c r="G163" s="88"/>
      <c r="H163" s="89"/>
      <c r="I163" s="36">
        <f t="shared" ref="I163:R163" si="40">I161+I162</f>
        <v>3.8100000000000005</v>
      </c>
      <c r="J163" s="36">
        <f t="shared" si="40"/>
        <v>6.0993181818181812</v>
      </c>
      <c r="K163" s="19">
        <f t="shared" si="40"/>
        <v>765</v>
      </c>
      <c r="L163" s="19">
        <f t="shared" si="40"/>
        <v>37</v>
      </c>
      <c r="M163" s="19">
        <f t="shared" si="40"/>
        <v>710</v>
      </c>
      <c r="N163" s="36">
        <f t="shared" si="40"/>
        <v>23.610000000000007</v>
      </c>
      <c r="O163" s="36">
        <f t="shared" si="40"/>
        <v>8.27</v>
      </c>
      <c r="P163" s="36">
        <f t="shared" si="40"/>
        <v>2.2500000000000004</v>
      </c>
      <c r="Q163" s="36">
        <f t="shared" si="40"/>
        <v>1.19</v>
      </c>
      <c r="R163" s="19">
        <f t="shared" si="40"/>
        <v>82</v>
      </c>
      <c r="S163" s="19">
        <v>0</v>
      </c>
      <c r="T163" s="19">
        <v>0</v>
      </c>
      <c r="U163" s="19">
        <v>0</v>
      </c>
      <c r="V163" s="19"/>
      <c r="W163" s="19"/>
      <c r="X163" s="19" t="str">
        <f>IF(X87="","",IF(X102="",IF(SUM(COUNTIF(X103:X162,"LS")+COUNTIF(X103:X162,"LUMP"))&gt;0,"LS",""),IF(SUM(X103:X162)&gt;0,ROUNDUP(SUM(X103:X162),0),"")))</f>
        <v/>
      </c>
    </row>
    <row r="164" spans="2:24" ht="12.75" customHeight="1" thickBot="1" x14ac:dyDescent="0.3"/>
    <row r="165" spans="2:24" ht="12.75" customHeight="1" thickBot="1" x14ac:dyDescent="0.3">
      <c r="B165" s="27" t="s">
        <v>8</v>
      </c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</row>
    <row r="166" spans="2:24" ht="12.75" customHeight="1" thickBot="1" x14ac:dyDescent="0.3">
      <c r="B166" s="31"/>
      <c r="D166" s="73"/>
      <c r="E166" s="73"/>
      <c r="F166" s="73"/>
      <c r="G166" s="73"/>
      <c r="H166" s="73"/>
      <c r="I166" s="23"/>
      <c r="J166" s="23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2:24" ht="12.75" customHeight="1" thickBot="1" x14ac:dyDescent="0.3">
      <c r="D167" s="61"/>
      <c r="E167" s="61"/>
      <c r="F167" s="61"/>
      <c r="G167" s="61"/>
      <c r="H167" s="61"/>
      <c r="I167" s="43"/>
      <c r="J167" s="4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</row>
    <row r="168" spans="2:24" ht="12.75" customHeight="1" x14ac:dyDescent="0.25">
      <c r="B168" s="90" t="s">
        <v>9</v>
      </c>
      <c r="D168" s="62" t="s">
        <v>0</v>
      </c>
      <c r="E168" s="63"/>
      <c r="F168" s="63"/>
      <c r="G168" s="63"/>
      <c r="H168" s="64"/>
      <c r="I168" s="41"/>
      <c r="J168" s="41"/>
      <c r="K168" s="7" t="str">
        <f t="shared" ref="K168:X168" si="41">IF(OR(TRIM(K166)=0,TRIM(K166)=""),"",IF(IFERROR(TRIM(INDEX(QryItemNamed,MATCH(TRIM(K166),ITEM,0),2)),"")="Y","SPECIAL",LEFT(IFERROR(TRIM(INDEX(ITEM,MATCH(TRIM(K166),ITEM,0))),""),3)))</f>
        <v/>
      </c>
      <c r="L168" s="8"/>
      <c r="M168" s="8"/>
      <c r="N168" s="8"/>
      <c r="O168" s="8" t="str">
        <f t="shared" si="41"/>
        <v/>
      </c>
      <c r="P168" s="8" t="str">
        <f t="shared" si="41"/>
        <v/>
      </c>
      <c r="Q168" s="8" t="str">
        <f t="shared" si="41"/>
        <v/>
      </c>
      <c r="R168" s="8" t="str">
        <f t="shared" si="41"/>
        <v/>
      </c>
      <c r="S168" s="8" t="str">
        <f t="shared" si="41"/>
        <v/>
      </c>
      <c r="T168" s="8"/>
      <c r="U168" s="8" t="str">
        <f t="shared" si="41"/>
        <v/>
      </c>
      <c r="V168" s="8"/>
      <c r="W168" s="8" t="str">
        <f t="shared" si="41"/>
        <v/>
      </c>
      <c r="X168" s="8" t="str">
        <f t="shared" si="41"/>
        <v/>
      </c>
    </row>
    <row r="169" spans="2:24" ht="12.75" customHeight="1" x14ac:dyDescent="0.25">
      <c r="B169" s="91"/>
      <c r="D169" s="65"/>
      <c r="E169" s="66"/>
      <c r="F169" s="66"/>
      <c r="G169" s="66"/>
      <c r="H169" s="67"/>
      <c r="I169" s="45"/>
      <c r="J169" s="45"/>
      <c r="K169" s="83" t="str">
        <f t="shared" ref="K169:X169" si="42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33"/>
      <c r="M169" s="33"/>
      <c r="N169" s="33"/>
      <c r="O169" s="77" t="str">
        <f t="shared" si="42"/>
        <v/>
      </c>
      <c r="P169" s="77" t="str">
        <f t="shared" si="42"/>
        <v/>
      </c>
      <c r="Q169" s="77" t="str">
        <f t="shared" si="42"/>
        <v/>
      </c>
      <c r="R169" s="77" t="str">
        <f t="shared" si="42"/>
        <v/>
      </c>
      <c r="S169" s="77" t="str">
        <f t="shared" si="42"/>
        <v/>
      </c>
      <c r="T169" s="34"/>
      <c r="U169" s="77" t="str">
        <f t="shared" si="42"/>
        <v/>
      </c>
      <c r="V169" s="34"/>
      <c r="W169" s="77" t="str">
        <f t="shared" si="42"/>
        <v/>
      </c>
      <c r="X169" s="74" t="str">
        <f t="shared" si="42"/>
        <v/>
      </c>
    </row>
    <row r="170" spans="2:24" ht="12.75" customHeight="1" x14ac:dyDescent="0.25">
      <c r="B170" s="91"/>
      <c r="D170" s="65"/>
      <c r="E170" s="66"/>
      <c r="F170" s="66"/>
      <c r="G170" s="66"/>
      <c r="H170" s="67"/>
      <c r="I170" s="45"/>
      <c r="J170" s="45"/>
      <c r="K170" s="83"/>
      <c r="L170" s="33"/>
      <c r="M170" s="33"/>
      <c r="N170" s="33"/>
      <c r="O170" s="77"/>
      <c r="P170" s="77"/>
      <c r="Q170" s="77"/>
      <c r="R170" s="77"/>
      <c r="S170" s="77"/>
      <c r="T170" s="34"/>
      <c r="U170" s="77"/>
      <c r="V170" s="34"/>
      <c r="W170" s="77"/>
      <c r="X170" s="75"/>
    </row>
    <row r="171" spans="2:24" ht="12.75" customHeight="1" x14ac:dyDescent="0.25">
      <c r="B171" s="91"/>
      <c r="D171" s="65"/>
      <c r="E171" s="66"/>
      <c r="F171" s="66"/>
      <c r="G171" s="66"/>
      <c r="H171" s="67"/>
      <c r="I171" s="45"/>
      <c r="J171" s="45"/>
      <c r="K171" s="83"/>
      <c r="L171" s="33"/>
      <c r="M171" s="33"/>
      <c r="N171" s="33"/>
      <c r="O171" s="77"/>
      <c r="P171" s="77"/>
      <c r="Q171" s="77"/>
      <c r="R171" s="77"/>
      <c r="S171" s="77"/>
      <c r="T171" s="34"/>
      <c r="U171" s="77"/>
      <c r="V171" s="34"/>
      <c r="W171" s="77"/>
      <c r="X171" s="75"/>
    </row>
    <row r="172" spans="2:24" ht="12.75" customHeight="1" x14ac:dyDescent="0.25">
      <c r="B172" s="91"/>
      <c r="D172" s="65"/>
      <c r="E172" s="66"/>
      <c r="F172" s="66"/>
      <c r="G172" s="66"/>
      <c r="H172" s="67"/>
      <c r="I172" s="45"/>
      <c r="J172" s="45"/>
      <c r="K172" s="83"/>
      <c r="L172" s="33"/>
      <c r="M172" s="33"/>
      <c r="N172" s="33"/>
      <c r="O172" s="77"/>
      <c r="P172" s="77"/>
      <c r="Q172" s="77"/>
      <c r="R172" s="77"/>
      <c r="S172" s="77"/>
      <c r="T172" s="34"/>
      <c r="U172" s="77"/>
      <c r="V172" s="34"/>
      <c r="W172" s="77"/>
      <c r="X172" s="75"/>
    </row>
    <row r="173" spans="2:24" ht="12.75" customHeight="1" x14ac:dyDescent="0.25">
      <c r="B173" s="91"/>
      <c r="D173" s="65"/>
      <c r="E173" s="66"/>
      <c r="F173" s="66"/>
      <c r="G173" s="66"/>
      <c r="H173" s="67"/>
      <c r="I173" s="45"/>
      <c r="J173" s="45"/>
      <c r="K173" s="83"/>
      <c r="L173" s="33"/>
      <c r="M173" s="33"/>
      <c r="N173" s="33"/>
      <c r="O173" s="77"/>
      <c r="P173" s="77"/>
      <c r="Q173" s="77"/>
      <c r="R173" s="77"/>
      <c r="S173" s="77"/>
      <c r="T173" s="34"/>
      <c r="U173" s="77"/>
      <c r="V173" s="34"/>
      <c r="W173" s="77"/>
      <c r="X173" s="75"/>
    </row>
    <row r="174" spans="2:24" ht="12.75" customHeight="1" x14ac:dyDescent="0.25">
      <c r="B174" s="91"/>
      <c r="D174" s="65"/>
      <c r="E174" s="66"/>
      <c r="F174" s="66"/>
      <c r="G174" s="66"/>
      <c r="H174" s="67"/>
      <c r="I174" s="45"/>
      <c r="J174" s="45"/>
      <c r="K174" s="83"/>
      <c r="L174" s="33"/>
      <c r="M174" s="33"/>
      <c r="N174" s="33"/>
      <c r="O174" s="77"/>
      <c r="P174" s="77"/>
      <c r="Q174" s="77"/>
      <c r="R174" s="77"/>
      <c r="S174" s="77"/>
      <c r="T174" s="34"/>
      <c r="U174" s="77"/>
      <c r="V174" s="34"/>
      <c r="W174" s="77"/>
      <c r="X174" s="75"/>
    </row>
    <row r="175" spans="2:24" ht="12.75" customHeight="1" x14ac:dyDescent="0.25">
      <c r="B175" s="91"/>
      <c r="D175" s="65"/>
      <c r="E175" s="66"/>
      <c r="F175" s="66"/>
      <c r="G175" s="66"/>
      <c r="H175" s="67"/>
      <c r="I175" s="45"/>
      <c r="J175" s="45"/>
      <c r="K175" s="83"/>
      <c r="L175" s="33"/>
      <c r="M175" s="33"/>
      <c r="N175" s="33"/>
      <c r="O175" s="77"/>
      <c r="P175" s="77"/>
      <c r="Q175" s="77"/>
      <c r="R175" s="77"/>
      <c r="S175" s="77"/>
      <c r="T175" s="34"/>
      <c r="U175" s="77"/>
      <c r="V175" s="34"/>
      <c r="W175" s="77"/>
      <c r="X175" s="75"/>
    </row>
    <row r="176" spans="2:24" ht="12.75" customHeight="1" x14ac:dyDescent="0.25">
      <c r="B176" s="91"/>
      <c r="D176" s="65"/>
      <c r="E176" s="66"/>
      <c r="F176" s="66"/>
      <c r="G176" s="66"/>
      <c r="H176" s="67"/>
      <c r="I176" s="45"/>
      <c r="J176" s="45"/>
      <c r="K176" s="83"/>
      <c r="L176" s="33"/>
      <c r="M176" s="33"/>
      <c r="N176" s="33"/>
      <c r="O176" s="77"/>
      <c r="P176" s="77"/>
      <c r="Q176" s="77"/>
      <c r="R176" s="77"/>
      <c r="S176" s="77"/>
      <c r="T176" s="34"/>
      <c r="U176" s="77"/>
      <c r="V176" s="34"/>
      <c r="W176" s="77"/>
      <c r="X176" s="75"/>
    </row>
    <row r="177" spans="2:24" ht="12.75" customHeight="1" x14ac:dyDescent="0.25">
      <c r="B177" s="91"/>
      <c r="D177" s="65"/>
      <c r="E177" s="66"/>
      <c r="F177" s="66"/>
      <c r="G177" s="66"/>
      <c r="H177" s="67"/>
      <c r="I177" s="45"/>
      <c r="J177" s="45"/>
      <c r="K177" s="83"/>
      <c r="L177" s="33"/>
      <c r="M177" s="33"/>
      <c r="N177" s="33"/>
      <c r="O177" s="77"/>
      <c r="P177" s="77"/>
      <c r="Q177" s="77"/>
      <c r="R177" s="77"/>
      <c r="S177" s="77"/>
      <c r="T177" s="34"/>
      <c r="U177" s="77"/>
      <c r="V177" s="34"/>
      <c r="W177" s="77"/>
      <c r="X177" s="75"/>
    </row>
    <row r="178" spans="2:24" ht="12.75" customHeight="1" x14ac:dyDescent="0.25">
      <c r="B178" s="91"/>
      <c r="D178" s="65"/>
      <c r="E178" s="66"/>
      <c r="F178" s="66"/>
      <c r="G178" s="66"/>
      <c r="H178" s="67"/>
      <c r="I178" s="45"/>
      <c r="J178" s="45"/>
      <c r="K178" s="83"/>
      <c r="L178" s="33"/>
      <c r="M178" s="33"/>
      <c r="N178" s="33"/>
      <c r="O178" s="77"/>
      <c r="P178" s="77"/>
      <c r="Q178" s="77"/>
      <c r="R178" s="77"/>
      <c r="S178" s="77"/>
      <c r="T178" s="34"/>
      <c r="U178" s="77"/>
      <c r="V178" s="34"/>
      <c r="W178" s="77"/>
      <c r="X178" s="75"/>
    </row>
    <row r="179" spans="2:24" ht="12.75" customHeight="1" x14ac:dyDescent="0.25">
      <c r="B179" s="91"/>
      <c r="D179" s="65"/>
      <c r="E179" s="66"/>
      <c r="F179" s="66"/>
      <c r="G179" s="66"/>
      <c r="H179" s="67"/>
      <c r="I179" s="45"/>
      <c r="J179" s="45"/>
      <c r="K179" s="83"/>
      <c r="L179" s="33"/>
      <c r="M179" s="33"/>
      <c r="N179" s="33"/>
      <c r="O179" s="77"/>
      <c r="P179" s="77"/>
      <c r="Q179" s="77"/>
      <c r="R179" s="77"/>
      <c r="S179" s="77"/>
      <c r="T179" s="34"/>
      <c r="U179" s="77"/>
      <c r="V179" s="34"/>
      <c r="W179" s="77"/>
      <c r="X179" s="75"/>
    </row>
    <row r="180" spans="2:24" ht="12.75" customHeight="1" x14ac:dyDescent="0.25">
      <c r="B180" s="91"/>
      <c r="D180" s="65"/>
      <c r="E180" s="66"/>
      <c r="F180" s="66"/>
      <c r="G180" s="66"/>
      <c r="H180" s="67"/>
      <c r="I180" s="45"/>
      <c r="J180" s="45"/>
      <c r="K180" s="83"/>
      <c r="L180" s="33"/>
      <c r="M180" s="33"/>
      <c r="N180" s="33"/>
      <c r="O180" s="77"/>
      <c r="P180" s="77"/>
      <c r="Q180" s="77"/>
      <c r="R180" s="77"/>
      <c r="S180" s="77"/>
      <c r="T180" s="34"/>
      <c r="U180" s="77"/>
      <c r="V180" s="34"/>
      <c r="W180" s="77"/>
      <c r="X180" s="76"/>
    </row>
    <row r="181" spans="2:24" ht="12.75" customHeight="1" thickBot="1" x14ac:dyDescent="0.3">
      <c r="B181" s="92"/>
      <c r="D181" s="68"/>
      <c r="E181" s="69"/>
      <c r="F181" s="69"/>
      <c r="G181" s="69"/>
      <c r="H181" s="70"/>
      <c r="I181" s="42"/>
      <c r="J181" s="42"/>
      <c r="K181" s="9" t="str">
        <f t="shared" ref="K181:X181" si="43">IF(OR(TRIM(K166)=0,TRIM(K166)=""),"",IF(IFERROR(TRIM(INDEX(QryItemNamed,MATCH(TRIM(K166),ITEM,0),3)),"")="LS","",IFERROR(TRIM(INDEX(QryItemNamed,MATCH(TRIM(K166),ITEM,0),3)),"")))</f>
        <v/>
      </c>
      <c r="L181" s="10"/>
      <c r="M181" s="10"/>
      <c r="N181" s="10"/>
      <c r="O181" s="10" t="str">
        <f t="shared" si="43"/>
        <v/>
      </c>
      <c r="P181" s="10" t="str">
        <f t="shared" si="43"/>
        <v/>
      </c>
      <c r="Q181" s="10" t="str">
        <f t="shared" si="43"/>
        <v/>
      </c>
      <c r="R181" s="10" t="str">
        <f t="shared" si="43"/>
        <v/>
      </c>
      <c r="S181" s="10" t="str">
        <f t="shared" si="43"/>
        <v/>
      </c>
      <c r="T181" s="10"/>
      <c r="U181" s="10" t="str">
        <f t="shared" si="43"/>
        <v/>
      </c>
      <c r="V181" s="10"/>
      <c r="W181" s="10" t="str">
        <f t="shared" si="43"/>
        <v/>
      </c>
      <c r="X181" s="10" t="str">
        <f t="shared" si="43"/>
        <v/>
      </c>
    </row>
    <row r="182" spans="2:24" ht="12.75" customHeight="1" x14ac:dyDescent="0.25">
      <c r="B182" s="28"/>
      <c r="D182" s="11"/>
      <c r="E182" s="12"/>
      <c r="F182" s="13" t="s">
        <v>1</v>
      </c>
      <c r="G182" s="11"/>
      <c r="H182" s="14"/>
      <c r="I182" s="46"/>
      <c r="J182" s="46"/>
      <c r="K182" s="12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</row>
    <row r="183" spans="2:24" ht="12.75" customHeight="1" x14ac:dyDescent="0.25">
      <c r="B183" s="29"/>
      <c r="D183" s="15"/>
      <c r="E183" s="16"/>
      <c r="F183" s="17"/>
      <c r="G183" s="15"/>
      <c r="H183" s="18"/>
      <c r="I183" s="47"/>
      <c r="J183" s="47"/>
      <c r="K183" s="16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</row>
    <row r="184" spans="2:24" ht="12.75" customHeight="1" x14ac:dyDescent="0.25">
      <c r="B184" s="29"/>
      <c r="D184" s="15"/>
      <c r="E184" s="16"/>
      <c r="F184" s="17"/>
      <c r="G184" s="15"/>
      <c r="H184" s="18"/>
      <c r="I184" s="47"/>
      <c r="J184" s="47"/>
      <c r="K184" s="16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</row>
    <row r="185" spans="2:24" ht="12.75" customHeight="1" x14ac:dyDescent="0.25">
      <c r="B185" s="29"/>
      <c r="D185" s="15"/>
      <c r="E185" s="16"/>
      <c r="F185" s="17"/>
      <c r="G185" s="15"/>
      <c r="H185" s="18"/>
      <c r="I185" s="47"/>
      <c r="J185" s="47"/>
      <c r="K185" s="16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</row>
    <row r="186" spans="2:24" ht="12.75" customHeight="1" x14ac:dyDescent="0.25">
      <c r="B186" s="29"/>
      <c r="D186" s="15"/>
      <c r="E186" s="16"/>
      <c r="F186" s="17"/>
      <c r="G186" s="15"/>
      <c r="H186" s="18"/>
      <c r="I186" s="47"/>
      <c r="J186" s="47"/>
      <c r="K186" s="16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</row>
    <row r="187" spans="2:24" ht="12.75" customHeight="1" x14ac:dyDescent="0.25">
      <c r="B187" s="29"/>
      <c r="D187" s="15"/>
      <c r="E187" s="16"/>
      <c r="F187" s="17"/>
      <c r="G187" s="15"/>
      <c r="H187" s="18"/>
      <c r="I187" s="47"/>
      <c r="J187" s="47"/>
      <c r="K187" s="16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</row>
    <row r="188" spans="2:24" ht="12.75" customHeight="1" x14ac:dyDescent="0.25">
      <c r="B188" s="29"/>
      <c r="D188" s="15"/>
      <c r="E188" s="16"/>
      <c r="F188" s="17"/>
      <c r="G188" s="15"/>
      <c r="H188" s="18"/>
      <c r="I188" s="47"/>
      <c r="J188" s="47"/>
      <c r="K188" s="16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</row>
    <row r="189" spans="2:24" ht="12.75" customHeight="1" x14ac:dyDescent="0.25">
      <c r="B189" s="29"/>
      <c r="D189" s="15"/>
      <c r="E189" s="16"/>
      <c r="F189" s="17"/>
      <c r="G189" s="15"/>
      <c r="H189" s="18"/>
      <c r="I189" s="47"/>
      <c r="J189" s="47"/>
      <c r="K189" s="16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</row>
    <row r="190" spans="2:24" ht="12.75" customHeight="1" x14ac:dyDescent="0.25">
      <c r="B190" s="29"/>
      <c r="D190" s="15"/>
      <c r="E190" s="16"/>
      <c r="F190" s="17"/>
      <c r="G190" s="15"/>
      <c r="H190" s="18"/>
      <c r="I190" s="47"/>
      <c r="J190" s="47"/>
      <c r="K190" s="16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</row>
    <row r="191" spans="2:24" ht="12.75" customHeight="1" x14ac:dyDescent="0.25">
      <c r="B191" s="29"/>
      <c r="D191" s="15"/>
      <c r="E191" s="16"/>
      <c r="F191" s="17"/>
      <c r="G191" s="15"/>
      <c r="H191" s="18"/>
      <c r="I191" s="47"/>
      <c r="J191" s="47"/>
      <c r="K191" s="16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</row>
    <row r="192" spans="2:24" ht="12.75" customHeight="1" x14ac:dyDescent="0.25">
      <c r="B192" s="29"/>
      <c r="D192" s="15"/>
      <c r="E192" s="16"/>
      <c r="F192" s="17"/>
      <c r="G192" s="15"/>
      <c r="H192" s="18"/>
      <c r="I192" s="47"/>
      <c r="J192" s="47"/>
      <c r="K192" s="16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</row>
    <row r="193" spans="2:24" ht="12.75" customHeight="1" x14ac:dyDescent="0.25">
      <c r="B193" s="29"/>
      <c r="D193" s="15"/>
      <c r="E193" s="16"/>
      <c r="F193" s="17"/>
      <c r="G193" s="15"/>
      <c r="H193" s="18"/>
      <c r="I193" s="47"/>
      <c r="J193" s="47"/>
      <c r="K193" s="16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</row>
    <row r="194" spans="2:24" ht="12.75" customHeight="1" x14ac:dyDescent="0.25">
      <c r="B194" s="29"/>
      <c r="D194" s="15"/>
      <c r="E194" s="16"/>
      <c r="F194" s="17"/>
      <c r="G194" s="15"/>
      <c r="H194" s="18"/>
      <c r="I194" s="47"/>
      <c r="J194" s="47"/>
      <c r="K194" s="16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</row>
    <row r="195" spans="2:24" ht="12.75" customHeight="1" x14ac:dyDescent="0.25">
      <c r="B195" s="29"/>
      <c r="D195" s="15"/>
      <c r="E195" s="16"/>
      <c r="F195" s="17"/>
      <c r="G195" s="15"/>
      <c r="H195" s="18"/>
      <c r="I195" s="47"/>
      <c r="J195" s="47"/>
      <c r="K195" s="16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</row>
    <row r="196" spans="2:24" ht="12.75" customHeight="1" x14ac:dyDescent="0.25">
      <c r="B196" s="29"/>
      <c r="D196" s="15"/>
      <c r="E196" s="16"/>
      <c r="F196" s="17"/>
      <c r="G196" s="15"/>
      <c r="H196" s="18"/>
      <c r="I196" s="47"/>
      <c r="J196" s="47"/>
      <c r="K196" s="16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</row>
    <row r="197" spans="2:24" ht="12.75" customHeight="1" x14ac:dyDescent="0.25">
      <c r="B197" s="29"/>
      <c r="D197" s="15"/>
      <c r="E197" s="16"/>
      <c r="F197" s="17"/>
      <c r="G197" s="15"/>
      <c r="H197" s="18"/>
      <c r="I197" s="47"/>
      <c r="J197" s="47"/>
      <c r="K197" s="16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</row>
    <row r="198" spans="2:24" ht="12.75" customHeight="1" x14ac:dyDescent="0.25">
      <c r="B198" s="29"/>
      <c r="D198" s="15"/>
      <c r="E198" s="16"/>
      <c r="F198" s="17"/>
      <c r="G198" s="15"/>
      <c r="H198" s="18"/>
      <c r="I198" s="47"/>
      <c r="J198" s="47"/>
      <c r="K198" s="16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</row>
    <row r="199" spans="2:24" ht="12.75" customHeight="1" x14ac:dyDescent="0.25">
      <c r="B199" s="29"/>
      <c r="D199" s="15"/>
      <c r="E199" s="16"/>
      <c r="F199" s="17"/>
      <c r="G199" s="15"/>
      <c r="H199" s="18"/>
      <c r="I199" s="47"/>
      <c r="J199" s="47"/>
      <c r="K199" s="16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</row>
    <row r="200" spans="2:24" ht="12.75" customHeight="1" x14ac:dyDescent="0.25">
      <c r="B200" s="29"/>
      <c r="D200" s="15"/>
      <c r="E200" s="16"/>
      <c r="F200" s="17"/>
      <c r="G200" s="15"/>
      <c r="H200" s="18"/>
      <c r="I200" s="47"/>
      <c r="J200" s="47"/>
      <c r="K200" s="16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</row>
    <row r="201" spans="2:24" ht="12.75" customHeight="1" x14ac:dyDescent="0.25">
      <c r="B201" s="29"/>
      <c r="D201" s="15"/>
      <c r="E201" s="16"/>
      <c r="F201" s="17"/>
      <c r="G201" s="15"/>
      <c r="H201" s="18"/>
      <c r="I201" s="47"/>
      <c r="J201" s="47"/>
      <c r="K201" s="16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</row>
    <row r="202" spans="2:24" ht="12.75" customHeight="1" x14ac:dyDescent="0.25">
      <c r="B202" s="29"/>
      <c r="D202" s="15"/>
      <c r="E202" s="16"/>
      <c r="F202" s="17"/>
      <c r="G202" s="15"/>
      <c r="H202" s="18"/>
      <c r="I202" s="47"/>
      <c r="J202" s="47"/>
      <c r="K202" s="16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</row>
    <row r="203" spans="2:24" ht="12.75" customHeight="1" x14ac:dyDescent="0.25">
      <c r="B203" s="29"/>
      <c r="D203" s="15"/>
      <c r="E203" s="16"/>
      <c r="F203" s="17"/>
      <c r="G203" s="15"/>
      <c r="H203" s="18"/>
      <c r="I203" s="47"/>
      <c r="J203" s="47"/>
      <c r="K203" s="16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</row>
    <row r="204" spans="2:24" ht="12.75" customHeight="1" x14ac:dyDescent="0.25">
      <c r="B204" s="29"/>
      <c r="D204" s="15"/>
      <c r="E204" s="16"/>
      <c r="F204" s="17"/>
      <c r="G204" s="15"/>
      <c r="H204" s="18"/>
      <c r="I204" s="47"/>
      <c r="J204" s="47"/>
      <c r="K204" s="16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</row>
    <row r="205" spans="2:24" ht="12.75" customHeight="1" x14ac:dyDescent="0.25">
      <c r="B205" s="29"/>
      <c r="D205" s="15"/>
      <c r="E205" s="16"/>
      <c r="F205" s="17"/>
      <c r="G205" s="15"/>
      <c r="H205" s="18"/>
      <c r="I205" s="47"/>
      <c r="J205" s="47"/>
      <c r="K205" s="16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</row>
    <row r="206" spans="2:24" ht="12.75" customHeight="1" x14ac:dyDescent="0.25">
      <c r="B206" s="29"/>
      <c r="D206" s="15"/>
      <c r="E206" s="16"/>
      <c r="F206" s="17"/>
      <c r="G206" s="15"/>
      <c r="H206" s="18"/>
      <c r="I206" s="47"/>
      <c r="J206" s="47"/>
      <c r="K206" s="16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</row>
    <row r="207" spans="2:24" ht="12.75" customHeight="1" x14ac:dyDescent="0.25">
      <c r="B207" s="29"/>
      <c r="D207" s="15"/>
      <c r="E207" s="16"/>
      <c r="F207" s="17"/>
      <c r="G207" s="15"/>
      <c r="H207" s="18"/>
      <c r="I207" s="47"/>
      <c r="J207" s="47"/>
      <c r="K207" s="16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</row>
    <row r="208" spans="2:24" ht="12.75" customHeight="1" x14ac:dyDescent="0.25">
      <c r="B208" s="29"/>
      <c r="D208" s="15"/>
      <c r="E208" s="16"/>
      <c r="F208" s="17"/>
      <c r="G208" s="15"/>
      <c r="H208" s="18"/>
      <c r="I208" s="47"/>
      <c r="J208" s="47"/>
      <c r="K208" s="16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</row>
    <row r="209" spans="2:24" ht="12.75" customHeight="1" x14ac:dyDescent="0.25">
      <c r="B209" s="29"/>
      <c r="D209" s="15"/>
      <c r="E209" s="16"/>
      <c r="F209" s="17"/>
      <c r="G209" s="15"/>
      <c r="H209" s="18"/>
      <c r="I209" s="47"/>
      <c r="J209" s="47"/>
      <c r="K209" s="16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</row>
    <row r="210" spans="2:24" ht="12.75" customHeight="1" x14ac:dyDescent="0.25">
      <c r="B210" s="29"/>
      <c r="D210" s="15"/>
      <c r="E210" s="16"/>
      <c r="F210" s="17"/>
      <c r="G210" s="15"/>
      <c r="H210" s="18"/>
      <c r="I210" s="47"/>
      <c r="J210" s="47"/>
      <c r="K210" s="16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</row>
    <row r="211" spans="2:24" ht="12.75" customHeight="1" x14ac:dyDescent="0.25">
      <c r="B211" s="29"/>
      <c r="D211" s="15"/>
      <c r="E211" s="16"/>
      <c r="F211" s="17"/>
      <c r="G211" s="15"/>
      <c r="H211" s="18"/>
      <c r="I211" s="47"/>
      <c r="J211" s="47"/>
      <c r="K211" s="16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</row>
    <row r="212" spans="2:24" ht="12.75" customHeight="1" x14ac:dyDescent="0.25">
      <c r="B212" s="29"/>
      <c r="D212" s="15"/>
      <c r="E212" s="16"/>
      <c r="F212" s="17"/>
      <c r="G212" s="15"/>
      <c r="H212" s="18"/>
      <c r="I212" s="47"/>
      <c r="J212" s="47"/>
      <c r="K212" s="16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</row>
    <row r="213" spans="2:24" ht="12.75" customHeight="1" x14ac:dyDescent="0.25">
      <c r="B213" s="29"/>
      <c r="D213" s="15"/>
      <c r="E213" s="16"/>
      <c r="F213" s="17"/>
      <c r="G213" s="15"/>
      <c r="H213" s="18"/>
      <c r="I213" s="47"/>
      <c r="J213" s="47"/>
      <c r="K213" s="16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</row>
    <row r="214" spans="2:24" ht="12.75" customHeight="1" x14ac:dyDescent="0.25">
      <c r="B214" s="29"/>
      <c r="D214" s="15"/>
      <c r="E214" s="16"/>
      <c r="F214" s="17"/>
      <c r="G214" s="15"/>
      <c r="H214" s="18"/>
      <c r="I214" s="47"/>
      <c r="J214" s="47"/>
      <c r="K214" s="16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</row>
    <row r="215" spans="2:24" ht="12.75" customHeight="1" x14ac:dyDescent="0.25">
      <c r="B215" s="29"/>
      <c r="D215" s="15"/>
      <c r="E215" s="16"/>
      <c r="F215" s="17"/>
      <c r="G215" s="15"/>
      <c r="H215" s="18"/>
      <c r="I215" s="47"/>
      <c r="J215" s="47"/>
      <c r="K215" s="16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</row>
    <row r="216" spans="2:24" ht="12.75" customHeight="1" x14ac:dyDescent="0.25">
      <c r="B216" s="29"/>
      <c r="D216" s="15"/>
      <c r="E216" s="16"/>
      <c r="F216" s="17"/>
      <c r="G216" s="15"/>
      <c r="H216" s="18"/>
      <c r="I216" s="47"/>
      <c r="J216" s="47"/>
      <c r="K216" s="16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</row>
    <row r="217" spans="2:24" ht="12.75" customHeight="1" x14ac:dyDescent="0.25">
      <c r="B217" s="29"/>
      <c r="D217" s="15"/>
      <c r="E217" s="16"/>
      <c r="F217" s="17"/>
      <c r="G217" s="15"/>
      <c r="H217" s="18"/>
      <c r="I217" s="47"/>
      <c r="J217" s="47"/>
      <c r="K217" s="16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</row>
    <row r="218" spans="2:24" ht="12.75" customHeight="1" x14ac:dyDescent="0.25">
      <c r="B218" s="29"/>
      <c r="D218" s="15"/>
      <c r="E218" s="16"/>
      <c r="F218" s="17"/>
      <c r="G218" s="15"/>
      <c r="H218" s="18"/>
      <c r="I218" s="47"/>
      <c r="J218" s="47"/>
      <c r="K218" s="16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</row>
    <row r="219" spans="2:24" ht="12.75" customHeight="1" x14ac:dyDescent="0.25">
      <c r="B219" s="29"/>
      <c r="D219" s="15"/>
      <c r="E219" s="16"/>
      <c r="F219" s="17"/>
      <c r="G219" s="15"/>
      <c r="H219" s="18"/>
      <c r="I219" s="47"/>
      <c r="J219" s="47"/>
      <c r="K219" s="16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</row>
    <row r="220" spans="2:24" ht="12.75" customHeight="1" x14ac:dyDescent="0.25">
      <c r="B220" s="29"/>
      <c r="D220" s="15"/>
      <c r="E220" s="16"/>
      <c r="F220" s="17"/>
      <c r="G220" s="15"/>
      <c r="H220" s="18"/>
      <c r="I220" s="47"/>
      <c r="J220" s="47"/>
      <c r="K220" s="16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</row>
    <row r="221" spans="2:24" ht="12.75" customHeight="1" x14ac:dyDescent="0.25">
      <c r="B221" s="29"/>
      <c r="D221" s="15"/>
      <c r="E221" s="16"/>
      <c r="F221" s="17"/>
      <c r="G221" s="15"/>
      <c r="H221" s="18"/>
      <c r="I221" s="47"/>
      <c r="J221" s="47"/>
      <c r="K221" s="16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</row>
    <row r="222" spans="2:24" ht="12.75" customHeight="1" x14ac:dyDescent="0.25">
      <c r="B222" s="29"/>
      <c r="D222" s="15"/>
      <c r="E222" s="16"/>
      <c r="F222" s="17"/>
      <c r="G222" s="15"/>
      <c r="H222" s="18"/>
      <c r="I222" s="47"/>
      <c r="J222" s="47"/>
      <c r="K222" s="16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</row>
    <row r="223" spans="2:24" ht="12.75" customHeight="1" x14ac:dyDescent="0.25">
      <c r="B223" s="29"/>
      <c r="D223" s="15"/>
      <c r="E223" s="16"/>
      <c r="F223" s="17"/>
      <c r="G223" s="15"/>
      <c r="H223" s="18"/>
      <c r="I223" s="47"/>
      <c r="J223" s="47"/>
      <c r="K223" s="16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</row>
    <row r="224" spans="2:24" ht="12.75" customHeight="1" x14ac:dyDescent="0.25">
      <c r="B224" s="29"/>
      <c r="D224" s="15"/>
      <c r="E224" s="16"/>
      <c r="F224" s="17"/>
      <c r="G224" s="15"/>
      <c r="H224" s="18"/>
      <c r="I224" s="47"/>
      <c r="J224" s="47"/>
      <c r="K224" s="16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</row>
    <row r="225" spans="2:24" ht="12.75" customHeight="1" x14ac:dyDescent="0.25">
      <c r="B225" s="29"/>
      <c r="D225" s="15"/>
      <c r="E225" s="16"/>
      <c r="F225" s="17"/>
      <c r="G225" s="15"/>
      <c r="H225" s="18"/>
      <c r="I225" s="47"/>
      <c r="J225" s="47"/>
      <c r="K225" s="16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</row>
    <row r="226" spans="2:24" ht="12.75" customHeight="1" x14ac:dyDescent="0.25">
      <c r="B226" s="29"/>
      <c r="D226" s="15"/>
      <c r="E226" s="16"/>
      <c r="F226" s="17"/>
      <c r="G226" s="15"/>
      <c r="H226" s="18"/>
      <c r="I226" s="47"/>
      <c r="J226" s="47"/>
      <c r="K226" s="16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</row>
    <row r="227" spans="2:24" ht="12.75" customHeight="1" x14ac:dyDescent="0.25">
      <c r="B227" s="29"/>
      <c r="D227" s="15"/>
      <c r="E227" s="16"/>
      <c r="F227" s="17"/>
      <c r="G227" s="15"/>
      <c r="H227" s="18"/>
      <c r="I227" s="47"/>
      <c r="J227" s="47"/>
      <c r="K227" s="16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</row>
    <row r="228" spans="2:24" ht="12.75" customHeight="1" x14ac:dyDescent="0.25">
      <c r="B228" s="29"/>
      <c r="D228" s="15"/>
      <c r="E228" s="16"/>
      <c r="F228" s="17"/>
      <c r="G228" s="15"/>
      <c r="H228" s="18"/>
      <c r="I228" s="47"/>
      <c r="J228" s="47"/>
      <c r="K228" s="16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</row>
    <row r="229" spans="2:24" ht="12.75" customHeight="1" x14ac:dyDescent="0.25">
      <c r="B229" s="29"/>
      <c r="D229" s="15"/>
      <c r="E229" s="16"/>
      <c r="F229" s="17"/>
      <c r="G229" s="15"/>
      <c r="H229" s="18"/>
      <c r="I229" s="47"/>
      <c r="J229" s="47"/>
      <c r="K229" s="16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</row>
    <row r="230" spans="2:24" ht="12.75" customHeight="1" x14ac:dyDescent="0.25">
      <c r="B230" s="29"/>
      <c r="D230" s="15"/>
      <c r="E230" s="16"/>
      <c r="F230" s="17"/>
      <c r="G230" s="15"/>
      <c r="H230" s="18"/>
      <c r="I230" s="47"/>
      <c r="J230" s="47"/>
      <c r="K230" s="16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</row>
    <row r="231" spans="2:24" ht="12.75" customHeight="1" x14ac:dyDescent="0.25">
      <c r="B231" s="29"/>
      <c r="D231" s="15"/>
      <c r="E231" s="16"/>
      <c r="F231" s="17"/>
      <c r="G231" s="15"/>
      <c r="H231" s="18"/>
      <c r="I231" s="47"/>
      <c r="J231" s="47"/>
      <c r="K231" s="16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</row>
    <row r="232" spans="2:24" ht="12.75" customHeight="1" x14ac:dyDescent="0.25">
      <c r="B232" s="29"/>
      <c r="D232" s="15"/>
      <c r="E232" s="16"/>
      <c r="F232" s="17"/>
      <c r="G232" s="15"/>
      <c r="H232" s="18"/>
      <c r="I232" s="47"/>
      <c r="J232" s="47"/>
      <c r="K232" s="16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</row>
    <row r="233" spans="2:24" ht="12.75" customHeight="1" x14ac:dyDescent="0.25">
      <c r="B233" s="29"/>
      <c r="D233" s="15"/>
      <c r="E233" s="16"/>
      <c r="F233" s="17"/>
      <c r="G233" s="15"/>
      <c r="H233" s="18"/>
      <c r="I233" s="47"/>
      <c r="J233" s="47"/>
      <c r="K233" s="16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</row>
    <row r="234" spans="2:24" ht="12.75" customHeight="1" x14ac:dyDescent="0.25">
      <c r="B234" s="29"/>
      <c r="D234" s="15"/>
      <c r="E234" s="16"/>
      <c r="F234" s="17"/>
      <c r="G234" s="15"/>
      <c r="H234" s="18"/>
      <c r="I234" s="47"/>
      <c r="J234" s="47"/>
      <c r="K234" s="16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</row>
    <row r="235" spans="2:24" ht="12.75" customHeight="1" x14ac:dyDescent="0.25">
      <c r="B235" s="29"/>
      <c r="D235" s="15"/>
      <c r="E235" s="16"/>
      <c r="F235" s="17"/>
      <c r="G235" s="15"/>
      <c r="H235" s="18"/>
      <c r="I235" s="47"/>
      <c r="J235" s="47"/>
      <c r="K235" s="16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</row>
    <row r="236" spans="2:24" ht="12.75" customHeight="1" x14ac:dyDescent="0.25">
      <c r="B236" s="29"/>
      <c r="D236" s="15"/>
      <c r="E236" s="16"/>
      <c r="F236" s="17"/>
      <c r="G236" s="15"/>
      <c r="H236" s="18"/>
      <c r="I236" s="47"/>
      <c r="J236" s="47"/>
      <c r="K236" s="16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</row>
    <row r="237" spans="2:24" ht="12.75" customHeight="1" x14ac:dyDescent="0.25">
      <c r="B237" s="29"/>
      <c r="D237" s="15"/>
      <c r="E237" s="16"/>
      <c r="F237" s="17"/>
      <c r="G237" s="15"/>
      <c r="H237" s="18"/>
      <c r="I237" s="47"/>
      <c r="J237" s="47"/>
      <c r="K237" s="16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</row>
    <row r="238" spans="2:24" ht="12.75" customHeight="1" x14ac:dyDescent="0.25">
      <c r="B238" s="29"/>
      <c r="D238" s="15"/>
      <c r="E238" s="16"/>
      <c r="F238" s="17"/>
      <c r="G238" s="15"/>
      <c r="H238" s="18"/>
      <c r="I238" s="47"/>
      <c r="J238" s="47"/>
      <c r="K238" s="16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</row>
    <row r="239" spans="2:24" ht="12.75" customHeight="1" x14ac:dyDescent="0.25">
      <c r="B239" s="29"/>
      <c r="D239" s="15"/>
      <c r="E239" s="16"/>
      <c r="F239" s="17"/>
      <c r="G239" s="15"/>
      <c r="H239" s="18"/>
      <c r="I239" s="47"/>
      <c r="J239" s="47"/>
      <c r="K239" s="16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</row>
    <row r="240" spans="2:24" ht="12.75" customHeight="1" x14ac:dyDescent="0.25">
      <c r="B240" s="29"/>
      <c r="D240" s="15"/>
      <c r="E240" s="16"/>
      <c r="F240" s="17"/>
      <c r="G240" s="15"/>
      <c r="H240" s="18"/>
      <c r="I240" s="47"/>
      <c r="J240" s="47"/>
      <c r="K240" s="16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</row>
    <row r="241" spans="2:24" ht="12.75" customHeight="1" thickBot="1" x14ac:dyDescent="0.3">
      <c r="B241" s="30"/>
      <c r="D241" s="15"/>
      <c r="E241" s="16"/>
      <c r="F241" s="17"/>
      <c r="G241" s="15"/>
      <c r="H241" s="18"/>
      <c r="I241" s="47"/>
      <c r="J241" s="47"/>
      <c r="K241" s="16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</row>
    <row r="242" spans="2:24" ht="12.75" customHeight="1" x14ac:dyDescent="0.25">
      <c r="B242" s="5" t="s">
        <v>10</v>
      </c>
      <c r="D242" s="78"/>
      <c r="E242" s="78"/>
      <c r="F242" s="78"/>
      <c r="G242" s="78"/>
      <c r="H242" s="79"/>
      <c r="I242" s="44"/>
      <c r="J242" s="44"/>
      <c r="K242" s="19" t="str">
        <f>IF(K166="","",IF(K181="",IF(SUM(COUNTIF(K182:K241,"LS")+COUNTIF(K182:K241,"LUMP"))&gt;0,"LS",""),IF(SUM(K182:K241)&gt;0,ROUNDUP(SUM(K182:K241),0),"")))</f>
        <v/>
      </c>
      <c r="L242" s="19"/>
      <c r="M242" s="19"/>
      <c r="N242" s="19"/>
      <c r="O242" s="19" t="str">
        <f t="shared" ref="O242" si="44">IF(O166="","",IF(O181="",IF(SUM(COUNTIF(O182:O241,"LS")+COUNTIF(O182:O241,"LUMP"))&gt;0,"LS",""),IF(SUM(O182:O241)&gt;0,ROUNDUP(SUM(O182:O241),0),"")))</f>
        <v/>
      </c>
      <c r="P242" s="19" t="str">
        <f t="shared" ref="P242" si="45">IF(P166="","",IF(P181="",IF(SUM(COUNTIF(P182:P241,"LS")+COUNTIF(P182:P241,"LUMP"))&gt;0,"LS",""),IF(SUM(P182:P241)&gt;0,ROUNDUP(SUM(P182:P241),0),"")))</f>
        <v/>
      </c>
      <c r="Q242" s="19" t="str">
        <f t="shared" ref="Q242" si="46">IF(Q166="","",IF(Q181="",IF(SUM(COUNTIF(Q182:Q241,"LS")+COUNTIF(Q182:Q241,"LUMP"))&gt;0,"LS",""),IF(SUM(Q182:Q241)&gt;0,ROUNDUP(SUM(Q182:Q241),0),"")))</f>
        <v/>
      </c>
      <c r="R242" s="19" t="str">
        <f t="shared" ref="R242" si="47">IF(R166="","",IF(R181="",IF(SUM(COUNTIF(R182:R241,"LS")+COUNTIF(R182:R241,"LUMP"))&gt;0,"LS",""),IF(SUM(R182:R241)&gt;0,ROUNDUP(SUM(R182:R241),0),"")))</f>
        <v/>
      </c>
      <c r="S242" s="19" t="str">
        <f t="shared" ref="S242" si="48">IF(S166="","",IF(S181="",IF(SUM(COUNTIF(S182:S241,"LS")+COUNTIF(S182:S241,"LUMP"))&gt;0,"LS",""),IF(SUM(S182:S241)&gt;0,ROUNDUP(SUM(S182:S241),0),"")))</f>
        <v/>
      </c>
      <c r="T242" s="19"/>
      <c r="U242" s="19" t="str">
        <f t="shared" ref="U242" si="49">IF(U166="","",IF(U181="",IF(SUM(COUNTIF(U182:U241,"LS")+COUNTIF(U182:U241,"LUMP"))&gt;0,"LS",""),IF(SUM(U182:U241)&gt;0,ROUNDUP(SUM(U182:U241),0),"")))</f>
        <v/>
      </c>
      <c r="V242" s="19"/>
      <c r="W242" s="19" t="str">
        <f t="shared" ref="W242" si="50">IF(W166="","",IF(W181="",IF(SUM(COUNTIF(W182:W241,"LS")+COUNTIF(W182:W241,"LUMP"))&gt;0,"LS",""),IF(SUM(W182:W241)&gt;0,ROUNDUP(SUM(W182:W241),0),"")))</f>
        <v/>
      </c>
      <c r="X242" s="19" t="str">
        <f t="shared" ref="X242" si="51">IF(X166="","",IF(X181="",IF(SUM(COUNTIF(X182:X241,"LS")+COUNTIF(X182:X241,"LUMP"))&gt;0,"LS",""),IF(SUM(X182:X241)&gt;0,ROUNDUP(SUM(X182:X241),0),"")))</f>
        <v/>
      </c>
    </row>
    <row r="243" spans="2:24" ht="12.75" customHeight="1" thickBot="1" x14ac:dyDescent="0.3"/>
    <row r="244" spans="2:24" ht="12.75" customHeight="1" thickBot="1" x14ac:dyDescent="0.3">
      <c r="B244" s="27" t="s">
        <v>8</v>
      </c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</row>
    <row r="245" spans="2:24" ht="12.75" customHeight="1" thickBot="1" x14ac:dyDescent="0.3">
      <c r="B245" s="31"/>
      <c r="D245" s="73"/>
      <c r="E245" s="73"/>
      <c r="F245" s="73"/>
      <c r="G245" s="73"/>
      <c r="H245" s="73"/>
      <c r="I245" s="23"/>
      <c r="J245" s="23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2:24" ht="12.75" customHeight="1" thickBot="1" x14ac:dyDescent="0.3">
      <c r="D246" s="61"/>
      <c r="E246" s="61"/>
      <c r="F246" s="61"/>
      <c r="G246" s="61"/>
      <c r="H246" s="61"/>
      <c r="I246" s="43"/>
      <c r="J246" s="4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</row>
    <row r="247" spans="2:24" ht="12.75" customHeight="1" x14ac:dyDescent="0.25">
      <c r="B247" s="90" t="s">
        <v>9</v>
      </c>
      <c r="D247" s="62" t="s">
        <v>0</v>
      </c>
      <c r="E247" s="63"/>
      <c r="F247" s="63"/>
      <c r="G247" s="63"/>
      <c r="H247" s="64"/>
      <c r="I247" s="41"/>
      <c r="J247" s="41"/>
      <c r="K247" s="7" t="str">
        <f t="shared" ref="K247:X247" si="52">IF(OR(TRIM(K245)=0,TRIM(K245)=""),"",IF(IFERROR(TRIM(INDEX(QryItemNamed,MATCH(TRIM(K245),ITEM,0),2)),"")="Y","SPECIAL",LEFT(IFERROR(TRIM(INDEX(ITEM,MATCH(TRIM(K245),ITEM,0))),""),3)))</f>
        <v/>
      </c>
      <c r="L247" s="8"/>
      <c r="M247" s="8"/>
      <c r="N247" s="8"/>
      <c r="O247" s="8" t="str">
        <f t="shared" si="52"/>
        <v/>
      </c>
      <c r="P247" s="8" t="str">
        <f t="shared" si="52"/>
        <v/>
      </c>
      <c r="Q247" s="8" t="str">
        <f t="shared" si="52"/>
        <v/>
      </c>
      <c r="R247" s="8" t="str">
        <f t="shared" si="52"/>
        <v/>
      </c>
      <c r="S247" s="8" t="str">
        <f t="shared" si="52"/>
        <v/>
      </c>
      <c r="T247" s="8"/>
      <c r="U247" s="8" t="str">
        <f t="shared" si="52"/>
        <v/>
      </c>
      <c r="V247" s="8"/>
      <c r="W247" s="8" t="str">
        <f t="shared" si="52"/>
        <v/>
      </c>
      <c r="X247" s="8" t="str">
        <f t="shared" si="52"/>
        <v/>
      </c>
    </row>
    <row r="248" spans="2:24" ht="12.75" customHeight="1" x14ac:dyDescent="0.25">
      <c r="B248" s="91"/>
      <c r="D248" s="65"/>
      <c r="E248" s="66"/>
      <c r="F248" s="66"/>
      <c r="G248" s="66"/>
      <c r="H248" s="67"/>
      <c r="I248" s="45"/>
      <c r="J248" s="45"/>
      <c r="K248" s="83" t="str">
        <f t="shared" ref="K248:X248" si="5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33"/>
      <c r="M248" s="33"/>
      <c r="N248" s="33"/>
      <c r="O248" s="77" t="str">
        <f t="shared" si="53"/>
        <v/>
      </c>
      <c r="P248" s="77" t="str">
        <f t="shared" si="53"/>
        <v/>
      </c>
      <c r="Q248" s="77" t="str">
        <f t="shared" si="53"/>
        <v/>
      </c>
      <c r="R248" s="77" t="str">
        <f t="shared" si="53"/>
        <v/>
      </c>
      <c r="S248" s="77" t="str">
        <f t="shared" si="53"/>
        <v/>
      </c>
      <c r="T248" s="34"/>
      <c r="U248" s="77" t="str">
        <f t="shared" si="53"/>
        <v/>
      </c>
      <c r="V248" s="34"/>
      <c r="W248" s="77" t="str">
        <f t="shared" si="53"/>
        <v/>
      </c>
      <c r="X248" s="74" t="str">
        <f t="shared" si="53"/>
        <v/>
      </c>
    </row>
    <row r="249" spans="2:24" ht="12.75" customHeight="1" x14ac:dyDescent="0.25">
      <c r="B249" s="91"/>
      <c r="D249" s="65"/>
      <c r="E249" s="66"/>
      <c r="F249" s="66"/>
      <c r="G249" s="66"/>
      <c r="H249" s="67"/>
      <c r="I249" s="45"/>
      <c r="J249" s="45"/>
      <c r="K249" s="83"/>
      <c r="L249" s="33"/>
      <c r="M249" s="33"/>
      <c r="N249" s="33"/>
      <c r="O249" s="77"/>
      <c r="P249" s="77"/>
      <c r="Q249" s="77"/>
      <c r="R249" s="77"/>
      <c r="S249" s="77"/>
      <c r="T249" s="34"/>
      <c r="U249" s="77"/>
      <c r="V249" s="34"/>
      <c r="W249" s="77"/>
      <c r="X249" s="75"/>
    </row>
    <row r="250" spans="2:24" ht="12.75" customHeight="1" x14ac:dyDescent="0.25">
      <c r="B250" s="91"/>
      <c r="D250" s="65"/>
      <c r="E250" s="66"/>
      <c r="F250" s="66"/>
      <c r="G250" s="66"/>
      <c r="H250" s="67"/>
      <c r="I250" s="45"/>
      <c r="J250" s="45"/>
      <c r="K250" s="83"/>
      <c r="L250" s="33"/>
      <c r="M250" s="33"/>
      <c r="N250" s="33"/>
      <c r="O250" s="77"/>
      <c r="P250" s="77"/>
      <c r="Q250" s="77"/>
      <c r="R250" s="77"/>
      <c r="S250" s="77"/>
      <c r="T250" s="34"/>
      <c r="U250" s="77"/>
      <c r="V250" s="34"/>
      <c r="W250" s="77"/>
      <c r="X250" s="75"/>
    </row>
    <row r="251" spans="2:24" ht="12.75" customHeight="1" x14ac:dyDescent="0.25">
      <c r="B251" s="91"/>
      <c r="D251" s="65"/>
      <c r="E251" s="66"/>
      <c r="F251" s="66"/>
      <c r="G251" s="66"/>
      <c r="H251" s="67"/>
      <c r="I251" s="45"/>
      <c r="J251" s="45"/>
      <c r="K251" s="83"/>
      <c r="L251" s="33"/>
      <c r="M251" s="33"/>
      <c r="N251" s="33"/>
      <c r="O251" s="77"/>
      <c r="P251" s="77"/>
      <c r="Q251" s="77"/>
      <c r="R251" s="77"/>
      <c r="S251" s="77"/>
      <c r="T251" s="34"/>
      <c r="U251" s="77"/>
      <c r="V251" s="34"/>
      <c r="W251" s="77"/>
      <c r="X251" s="75"/>
    </row>
    <row r="252" spans="2:24" ht="12.75" customHeight="1" x14ac:dyDescent="0.25">
      <c r="B252" s="91"/>
      <c r="D252" s="65"/>
      <c r="E252" s="66"/>
      <c r="F252" s="66"/>
      <c r="G252" s="66"/>
      <c r="H252" s="67"/>
      <c r="I252" s="45"/>
      <c r="J252" s="45"/>
      <c r="K252" s="83"/>
      <c r="L252" s="33"/>
      <c r="M252" s="33"/>
      <c r="N252" s="33"/>
      <c r="O252" s="77"/>
      <c r="P252" s="77"/>
      <c r="Q252" s="77"/>
      <c r="R252" s="77"/>
      <c r="S252" s="77"/>
      <c r="T252" s="34"/>
      <c r="U252" s="77"/>
      <c r="V252" s="34"/>
      <c r="W252" s="77"/>
      <c r="X252" s="75"/>
    </row>
    <row r="253" spans="2:24" ht="12.75" customHeight="1" x14ac:dyDescent="0.25">
      <c r="B253" s="91"/>
      <c r="D253" s="65"/>
      <c r="E253" s="66"/>
      <c r="F253" s="66"/>
      <c r="G253" s="66"/>
      <c r="H253" s="67"/>
      <c r="I253" s="45"/>
      <c r="J253" s="45"/>
      <c r="K253" s="83"/>
      <c r="L253" s="33"/>
      <c r="M253" s="33"/>
      <c r="N253" s="33"/>
      <c r="O253" s="77"/>
      <c r="P253" s="77"/>
      <c r="Q253" s="77"/>
      <c r="R253" s="77"/>
      <c r="S253" s="77"/>
      <c r="T253" s="34"/>
      <c r="U253" s="77"/>
      <c r="V253" s="34"/>
      <c r="W253" s="77"/>
      <c r="X253" s="75"/>
    </row>
    <row r="254" spans="2:24" ht="12.75" customHeight="1" x14ac:dyDescent="0.25">
      <c r="B254" s="91"/>
      <c r="D254" s="65"/>
      <c r="E254" s="66"/>
      <c r="F254" s="66"/>
      <c r="G254" s="66"/>
      <c r="H254" s="67"/>
      <c r="I254" s="45"/>
      <c r="J254" s="45"/>
      <c r="K254" s="83"/>
      <c r="L254" s="33"/>
      <c r="M254" s="33"/>
      <c r="N254" s="33"/>
      <c r="O254" s="77"/>
      <c r="P254" s="77"/>
      <c r="Q254" s="77"/>
      <c r="R254" s="77"/>
      <c r="S254" s="77"/>
      <c r="T254" s="34"/>
      <c r="U254" s="77"/>
      <c r="V254" s="34"/>
      <c r="W254" s="77"/>
      <c r="X254" s="75"/>
    </row>
    <row r="255" spans="2:24" ht="12.75" customHeight="1" x14ac:dyDescent="0.25">
      <c r="B255" s="91"/>
      <c r="D255" s="65"/>
      <c r="E255" s="66"/>
      <c r="F255" s="66"/>
      <c r="G255" s="66"/>
      <c r="H255" s="67"/>
      <c r="I255" s="45"/>
      <c r="J255" s="45"/>
      <c r="K255" s="83"/>
      <c r="L255" s="33"/>
      <c r="M255" s="33"/>
      <c r="N255" s="33"/>
      <c r="O255" s="77"/>
      <c r="P255" s="77"/>
      <c r="Q255" s="77"/>
      <c r="R255" s="77"/>
      <c r="S255" s="77"/>
      <c r="T255" s="34"/>
      <c r="U255" s="77"/>
      <c r="V255" s="34"/>
      <c r="W255" s="77"/>
      <c r="X255" s="75"/>
    </row>
    <row r="256" spans="2:24" ht="12.75" customHeight="1" x14ac:dyDescent="0.25">
      <c r="B256" s="91"/>
      <c r="D256" s="65"/>
      <c r="E256" s="66"/>
      <c r="F256" s="66"/>
      <c r="G256" s="66"/>
      <c r="H256" s="67"/>
      <c r="I256" s="45"/>
      <c r="J256" s="45"/>
      <c r="K256" s="83"/>
      <c r="L256" s="33"/>
      <c r="M256" s="33"/>
      <c r="N256" s="33"/>
      <c r="O256" s="77"/>
      <c r="P256" s="77"/>
      <c r="Q256" s="77"/>
      <c r="R256" s="77"/>
      <c r="S256" s="77"/>
      <c r="T256" s="34"/>
      <c r="U256" s="77"/>
      <c r="V256" s="34"/>
      <c r="W256" s="77"/>
      <c r="X256" s="75"/>
    </row>
    <row r="257" spans="2:24" ht="12.75" customHeight="1" x14ac:dyDescent="0.25">
      <c r="B257" s="91"/>
      <c r="D257" s="65"/>
      <c r="E257" s="66"/>
      <c r="F257" s="66"/>
      <c r="G257" s="66"/>
      <c r="H257" s="67"/>
      <c r="I257" s="45"/>
      <c r="J257" s="45"/>
      <c r="K257" s="83"/>
      <c r="L257" s="33"/>
      <c r="M257" s="33"/>
      <c r="N257" s="33"/>
      <c r="O257" s="77"/>
      <c r="P257" s="77"/>
      <c r="Q257" s="77"/>
      <c r="R257" s="77"/>
      <c r="S257" s="77"/>
      <c r="T257" s="34"/>
      <c r="U257" s="77"/>
      <c r="V257" s="34"/>
      <c r="W257" s="77"/>
      <c r="X257" s="75"/>
    </row>
    <row r="258" spans="2:24" ht="12.75" customHeight="1" x14ac:dyDescent="0.25">
      <c r="B258" s="91"/>
      <c r="D258" s="65"/>
      <c r="E258" s="66"/>
      <c r="F258" s="66"/>
      <c r="G258" s="66"/>
      <c r="H258" s="67"/>
      <c r="I258" s="45"/>
      <c r="J258" s="45"/>
      <c r="K258" s="83"/>
      <c r="L258" s="33"/>
      <c r="M258" s="33"/>
      <c r="N258" s="33"/>
      <c r="O258" s="77"/>
      <c r="P258" s="77"/>
      <c r="Q258" s="77"/>
      <c r="R258" s="77"/>
      <c r="S258" s="77"/>
      <c r="T258" s="34"/>
      <c r="U258" s="77"/>
      <c r="V258" s="34"/>
      <c r="W258" s="77"/>
      <c r="X258" s="75"/>
    </row>
    <row r="259" spans="2:24" ht="12.75" customHeight="1" x14ac:dyDescent="0.25">
      <c r="B259" s="91"/>
      <c r="D259" s="65"/>
      <c r="E259" s="66"/>
      <c r="F259" s="66"/>
      <c r="G259" s="66"/>
      <c r="H259" s="67"/>
      <c r="I259" s="45"/>
      <c r="J259" s="45"/>
      <c r="K259" s="83"/>
      <c r="L259" s="33"/>
      <c r="M259" s="33"/>
      <c r="N259" s="33"/>
      <c r="O259" s="77"/>
      <c r="P259" s="77"/>
      <c r="Q259" s="77"/>
      <c r="R259" s="77"/>
      <c r="S259" s="77"/>
      <c r="T259" s="34"/>
      <c r="U259" s="77"/>
      <c r="V259" s="34"/>
      <c r="W259" s="77"/>
      <c r="X259" s="76"/>
    </row>
    <row r="260" spans="2:24" ht="12.75" customHeight="1" thickBot="1" x14ac:dyDescent="0.3">
      <c r="B260" s="92"/>
      <c r="D260" s="68"/>
      <c r="E260" s="69"/>
      <c r="F260" s="69"/>
      <c r="G260" s="69"/>
      <c r="H260" s="70"/>
      <c r="I260" s="42"/>
      <c r="J260" s="42"/>
      <c r="K260" s="9" t="str">
        <f t="shared" ref="K260:X260" si="54">IF(OR(TRIM(K245)=0,TRIM(K245)=""),"",IF(IFERROR(TRIM(INDEX(QryItemNamed,MATCH(TRIM(K245),ITEM,0),3)),"")="LS","",IFERROR(TRIM(INDEX(QryItemNamed,MATCH(TRIM(K245),ITEM,0),3)),"")))</f>
        <v/>
      </c>
      <c r="L260" s="10"/>
      <c r="M260" s="10"/>
      <c r="N260" s="10"/>
      <c r="O260" s="10" t="str">
        <f t="shared" si="54"/>
        <v/>
      </c>
      <c r="P260" s="10" t="str">
        <f t="shared" si="54"/>
        <v/>
      </c>
      <c r="Q260" s="10" t="str">
        <f t="shared" si="54"/>
        <v/>
      </c>
      <c r="R260" s="10" t="str">
        <f t="shared" si="54"/>
        <v/>
      </c>
      <c r="S260" s="10" t="str">
        <f t="shared" si="54"/>
        <v/>
      </c>
      <c r="T260" s="10"/>
      <c r="U260" s="10" t="str">
        <f t="shared" si="54"/>
        <v/>
      </c>
      <c r="V260" s="10"/>
      <c r="W260" s="10" t="str">
        <f t="shared" si="54"/>
        <v/>
      </c>
      <c r="X260" s="10" t="str">
        <f t="shared" si="54"/>
        <v/>
      </c>
    </row>
    <row r="261" spans="2:24" ht="12.75" customHeight="1" x14ac:dyDescent="0.25">
      <c r="B261" s="28"/>
      <c r="D261" s="11"/>
      <c r="E261" s="12"/>
      <c r="F261" s="13" t="s">
        <v>1</v>
      </c>
      <c r="G261" s="11"/>
      <c r="H261" s="14"/>
      <c r="I261" s="46"/>
      <c r="J261" s="46"/>
      <c r="K261" s="12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</row>
    <row r="262" spans="2:24" ht="12.75" customHeight="1" x14ac:dyDescent="0.25">
      <c r="B262" s="29"/>
      <c r="D262" s="15"/>
      <c r="E262" s="16"/>
      <c r="F262" s="17"/>
      <c r="G262" s="15"/>
      <c r="H262" s="18"/>
      <c r="I262" s="47"/>
      <c r="J262" s="47"/>
      <c r="K262" s="16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</row>
    <row r="263" spans="2:24" ht="12.75" customHeight="1" x14ac:dyDescent="0.25">
      <c r="B263" s="29"/>
      <c r="D263" s="15"/>
      <c r="E263" s="16"/>
      <c r="F263" s="17"/>
      <c r="G263" s="15"/>
      <c r="H263" s="18"/>
      <c r="I263" s="47"/>
      <c r="J263" s="47"/>
      <c r="K263" s="16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</row>
    <row r="264" spans="2:24" ht="12.75" customHeight="1" x14ac:dyDescent="0.25">
      <c r="B264" s="29"/>
      <c r="D264" s="15"/>
      <c r="E264" s="16"/>
      <c r="F264" s="17"/>
      <c r="G264" s="15"/>
      <c r="H264" s="18"/>
      <c r="I264" s="47"/>
      <c r="J264" s="47"/>
      <c r="K264" s="16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</row>
    <row r="265" spans="2:24" ht="12.75" customHeight="1" x14ac:dyDescent="0.25">
      <c r="B265" s="29"/>
      <c r="D265" s="15"/>
      <c r="E265" s="16"/>
      <c r="F265" s="17"/>
      <c r="G265" s="15"/>
      <c r="H265" s="18"/>
      <c r="I265" s="47"/>
      <c r="J265" s="47"/>
      <c r="K265" s="16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</row>
    <row r="266" spans="2:24" ht="12.75" customHeight="1" x14ac:dyDescent="0.25">
      <c r="B266" s="29"/>
      <c r="D266" s="15"/>
      <c r="E266" s="16"/>
      <c r="F266" s="17"/>
      <c r="G266" s="15"/>
      <c r="H266" s="18"/>
      <c r="I266" s="47"/>
      <c r="J266" s="47"/>
      <c r="K266" s="16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</row>
    <row r="267" spans="2:24" ht="12.75" customHeight="1" x14ac:dyDescent="0.25">
      <c r="B267" s="29"/>
      <c r="D267" s="15"/>
      <c r="E267" s="16"/>
      <c r="F267" s="17"/>
      <c r="G267" s="15"/>
      <c r="H267" s="18"/>
      <c r="I267" s="47"/>
      <c r="J267" s="47"/>
      <c r="K267" s="16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</row>
    <row r="268" spans="2:24" ht="12.75" customHeight="1" x14ac:dyDescent="0.25">
      <c r="B268" s="29"/>
      <c r="D268" s="15"/>
      <c r="E268" s="16"/>
      <c r="F268" s="17"/>
      <c r="G268" s="15"/>
      <c r="H268" s="18"/>
      <c r="I268" s="47"/>
      <c r="J268" s="47"/>
      <c r="K268" s="16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</row>
    <row r="269" spans="2:24" ht="12.75" customHeight="1" x14ac:dyDescent="0.25">
      <c r="B269" s="29"/>
      <c r="D269" s="15"/>
      <c r="E269" s="16"/>
      <c r="F269" s="17"/>
      <c r="G269" s="15"/>
      <c r="H269" s="18"/>
      <c r="I269" s="47"/>
      <c r="J269" s="47"/>
      <c r="K269" s="16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</row>
    <row r="270" spans="2:24" ht="12.75" customHeight="1" x14ac:dyDescent="0.25">
      <c r="B270" s="29"/>
      <c r="D270" s="15"/>
      <c r="E270" s="16"/>
      <c r="F270" s="17"/>
      <c r="G270" s="15"/>
      <c r="H270" s="18"/>
      <c r="I270" s="47"/>
      <c r="J270" s="47"/>
      <c r="K270" s="16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</row>
    <row r="271" spans="2:24" ht="12.75" customHeight="1" x14ac:dyDescent="0.25">
      <c r="B271" s="29"/>
      <c r="D271" s="15"/>
      <c r="E271" s="16"/>
      <c r="F271" s="17"/>
      <c r="G271" s="15"/>
      <c r="H271" s="18"/>
      <c r="I271" s="47"/>
      <c r="J271" s="47"/>
      <c r="K271" s="16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</row>
    <row r="272" spans="2:24" ht="12.75" customHeight="1" x14ac:dyDescent="0.25">
      <c r="B272" s="29"/>
      <c r="D272" s="15"/>
      <c r="E272" s="16"/>
      <c r="F272" s="17"/>
      <c r="G272" s="15"/>
      <c r="H272" s="18"/>
      <c r="I272" s="47"/>
      <c r="J272" s="47"/>
      <c r="K272" s="16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</row>
    <row r="273" spans="2:24" ht="12.75" customHeight="1" x14ac:dyDescent="0.25">
      <c r="B273" s="29"/>
      <c r="D273" s="15"/>
      <c r="E273" s="16"/>
      <c r="F273" s="17"/>
      <c r="G273" s="15"/>
      <c r="H273" s="18"/>
      <c r="I273" s="47"/>
      <c r="J273" s="47"/>
      <c r="K273" s="16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</row>
    <row r="274" spans="2:24" ht="12.75" customHeight="1" x14ac:dyDescent="0.25">
      <c r="B274" s="29"/>
      <c r="D274" s="15"/>
      <c r="E274" s="16"/>
      <c r="F274" s="17"/>
      <c r="G274" s="15"/>
      <c r="H274" s="18"/>
      <c r="I274" s="47"/>
      <c r="J274" s="47"/>
      <c r="K274" s="16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</row>
    <row r="275" spans="2:24" ht="12.75" customHeight="1" x14ac:dyDescent="0.25">
      <c r="B275" s="29"/>
      <c r="D275" s="15"/>
      <c r="E275" s="16"/>
      <c r="F275" s="17"/>
      <c r="G275" s="15"/>
      <c r="H275" s="18"/>
      <c r="I275" s="47"/>
      <c r="J275" s="47"/>
      <c r="K275" s="16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</row>
    <row r="276" spans="2:24" ht="12.75" customHeight="1" x14ac:dyDescent="0.25">
      <c r="B276" s="29"/>
      <c r="D276" s="15"/>
      <c r="E276" s="16"/>
      <c r="F276" s="17"/>
      <c r="G276" s="15"/>
      <c r="H276" s="18"/>
      <c r="I276" s="47"/>
      <c r="J276" s="47"/>
      <c r="K276" s="16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</row>
    <row r="277" spans="2:24" ht="12.75" customHeight="1" x14ac:dyDescent="0.25">
      <c r="B277" s="29"/>
      <c r="D277" s="15"/>
      <c r="E277" s="16"/>
      <c r="F277" s="17"/>
      <c r="G277" s="15"/>
      <c r="H277" s="18"/>
      <c r="I277" s="47"/>
      <c r="J277" s="47"/>
      <c r="K277" s="16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</row>
    <row r="278" spans="2:24" ht="12.75" customHeight="1" x14ac:dyDescent="0.25">
      <c r="B278" s="29"/>
      <c r="D278" s="15"/>
      <c r="E278" s="16"/>
      <c r="F278" s="17"/>
      <c r="G278" s="15"/>
      <c r="H278" s="18"/>
      <c r="I278" s="47"/>
      <c r="J278" s="47"/>
      <c r="K278" s="16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</row>
    <row r="279" spans="2:24" ht="12.75" customHeight="1" x14ac:dyDescent="0.25">
      <c r="B279" s="29"/>
      <c r="D279" s="15"/>
      <c r="E279" s="16"/>
      <c r="F279" s="17"/>
      <c r="G279" s="15"/>
      <c r="H279" s="18"/>
      <c r="I279" s="47"/>
      <c r="J279" s="47"/>
      <c r="K279" s="16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</row>
    <row r="280" spans="2:24" ht="12.75" customHeight="1" x14ac:dyDescent="0.25">
      <c r="B280" s="29"/>
      <c r="D280" s="15"/>
      <c r="E280" s="16"/>
      <c r="F280" s="17"/>
      <c r="G280" s="15"/>
      <c r="H280" s="18"/>
      <c r="I280" s="47"/>
      <c r="J280" s="47"/>
      <c r="K280" s="16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</row>
    <row r="281" spans="2:24" ht="12.75" customHeight="1" x14ac:dyDescent="0.25">
      <c r="B281" s="29"/>
      <c r="D281" s="15"/>
      <c r="E281" s="16"/>
      <c r="F281" s="17"/>
      <c r="G281" s="15"/>
      <c r="H281" s="18"/>
      <c r="I281" s="47"/>
      <c r="J281" s="47"/>
      <c r="K281" s="16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</row>
    <row r="282" spans="2:24" ht="12.75" customHeight="1" x14ac:dyDescent="0.25">
      <c r="B282" s="29"/>
      <c r="D282" s="15"/>
      <c r="E282" s="16"/>
      <c r="F282" s="17"/>
      <c r="G282" s="15"/>
      <c r="H282" s="18"/>
      <c r="I282" s="47"/>
      <c r="J282" s="47"/>
      <c r="K282" s="16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</row>
    <row r="283" spans="2:24" ht="12.75" customHeight="1" x14ac:dyDescent="0.25">
      <c r="B283" s="29"/>
      <c r="D283" s="15"/>
      <c r="E283" s="16"/>
      <c r="F283" s="17"/>
      <c r="G283" s="15"/>
      <c r="H283" s="18"/>
      <c r="I283" s="47"/>
      <c r="J283" s="47"/>
      <c r="K283" s="16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</row>
    <row r="284" spans="2:24" ht="12.75" customHeight="1" x14ac:dyDescent="0.25">
      <c r="B284" s="29"/>
      <c r="D284" s="15"/>
      <c r="E284" s="16"/>
      <c r="F284" s="17"/>
      <c r="G284" s="15"/>
      <c r="H284" s="18"/>
      <c r="I284" s="47"/>
      <c r="J284" s="47"/>
      <c r="K284" s="16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</row>
    <row r="285" spans="2:24" ht="12.75" customHeight="1" x14ac:dyDescent="0.25">
      <c r="B285" s="29"/>
      <c r="D285" s="15"/>
      <c r="E285" s="16"/>
      <c r="F285" s="17"/>
      <c r="G285" s="15"/>
      <c r="H285" s="18"/>
      <c r="I285" s="47"/>
      <c r="J285" s="47"/>
      <c r="K285" s="16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</row>
    <row r="286" spans="2:24" ht="12.75" customHeight="1" x14ac:dyDescent="0.25">
      <c r="B286" s="29"/>
      <c r="D286" s="15"/>
      <c r="E286" s="16"/>
      <c r="F286" s="17"/>
      <c r="G286" s="15"/>
      <c r="H286" s="18"/>
      <c r="I286" s="47"/>
      <c r="J286" s="47"/>
      <c r="K286" s="16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</row>
    <row r="287" spans="2:24" ht="12.75" customHeight="1" x14ac:dyDescent="0.25">
      <c r="B287" s="29"/>
      <c r="D287" s="15"/>
      <c r="E287" s="16"/>
      <c r="F287" s="17"/>
      <c r="G287" s="15"/>
      <c r="H287" s="18"/>
      <c r="I287" s="47"/>
      <c r="J287" s="47"/>
      <c r="K287" s="16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</row>
    <row r="288" spans="2:24" ht="12.75" customHeight="1" x14ac:dyDescent="0.25">
      <c r="B288" s="29"/>
      <c r="D288" s="15"/>
      <c r="E288" s="16"/>
      <c r="F288" s="17"/>
      <c r="G288" s="15"/>
      <c r="H288" s="18"/>
      <c r="I288" s="47"/>
      <c r="J288" s="47"/>
      <c r="K288" s="16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</row>
    <row r="289" spans="2:24" ht="12.75" customHeight="1" x14ac:dyDescent="0.25">
      <c r="B289" s="29"/>
      <c r="D289" s="15"/>
      <c r="E289" s="16"/>
      <c r="F289" s="17"/>
      <c r="G289" s="15"/>
      <c r="H289" s="18"/>
      <c r="I289" s="47"/>
      <c r="J289" s="47"/>
      <c r="K289" s="16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</row>
    <row r="290" spans="2:24" ht="12.75" customHeight="1" x14ac:dyDescent="0.25">
      <c r="B290" s="29"/>
      <c r="D290" s="15"/>
      <c r="E290" s="16"/>
      <c r="F290" s="17"/>
      <c r="G290" s="15"/>
      <c r="H290" s="18"/>
      <c r="I290" s="47"/>
      <c r="J290" s="47"/>
      <c r="K290" s="16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</row>
    <row r="291" spans="2:24" ht="12.75" customHeight="1" x14ac:dyDescent="0.25">
      <c r="B291" s="29"/>
      <c r="D291" s="15"/>
      <c r="E291" s="16"/>
      <c r="F291" s="17"/>
      <c r="G291" s="15"/>
      <c r="H291" s="18"/>
      <c r="I291" s="47"/>
      <c r="J291" s="47"/>
      <c r="K291" s="16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</row>
    <row r="292" spans="2:24" ht="12.75" customHeight="1" x14ac:dyDescent="0.25">
      <c r="B292" s="29"/>
      <c r="D292" s="15"/>
      <c r="E292" s="16"/>
      <c r="F292" s="17"/>
      <c r="G292" s="15"/>
      <c r="H292" s="18"/>
      <c r="I292" s="47"/>
      <c r="J292" s="47"/>
      <c r="K292" s="16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</row>
    <row r="293" spans="2:24" ht="12.75" customHeight="1" x14ac:dyDescent="0.25">
      <c r="B293" s="29"/>
      <c r="D293" s="15"/>
      <c r="E293" s="16"/>
      <c r="F293" s="17"/>
      <c r="G293" s="15"/>
      <c r="H293" s="18"/>
      <c r="I293" s="47"/>
      <c r="J293" s="47"/>
      <c r="K293" s="16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</row>
    <row r="294" spans="2:24" ht="12.75" customHeight="1" x14ac:dyDescent="0.25">
      <c r="B294" s="29"/>
      <c r="D294" s="15"/>
      <c r="E294" s="16"/>
      <c r="F294" s="17"/>
      <c r="G294" s="15"/>
      <c r="H294" s="18"/>
      <c r="I294" s="47"/>
      <c r="J294" s="47"/>
      <c r="K294" s="16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</row>
    <row r="295" spans="2:24" ht="12.75" customHeight="1" x14ac:dyDescent="0.25">
      <c r="B295" s="29"/>
      <c r="D295" s="15"/>
      <c r="E295" s="16"/>
      <c r="F295" s="17"/>
      <c r="G295" s="15"/>
      <c r="H295" s="18"/>
      <c r="I295" s="47"/>
      <c r="J295" s="47"/>
      <c r="K295" s="16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</row>
    <row r="296" spans="2:24" ht="12.75" customHeight="1" x14ac:dyDescent="0.25">
      <c r="B296" s="29"/>
      <c r="D296" s="15"/>
      <c r="E296" s="16"/>
      <c r="F296" s="17"/>
      <c r="G296" s="15"/>
      <c r="H296" s="18"/>
      <c r="I296" s="47"/>
      <c r="J296" s="47"/>
      <c r="K296" s="16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</row>
    <row r="297" spans="2:24" ht="12.75" customHeight="1" x14ac:dyDescent="0.25">
      <c r="B297" s="29"/>
      <c r="D297" s="15"/>
      <c r="E297" s="16"/>
      <c r="F297" s="17"/>
      <c r="G297" s="15"/>
      <c r="H297" s="18"/>
      <c r="I297" s="47"/>
      <c r="J297" s="47"/>
      <c r="K297" s="16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</row>
    <row r="298" spans="2:24" ht="12.75" customHeight="1" x14ac:dyDescent="0.25">
      <c r="B298" s="29"/>
      <c r="D298" s="15"/>
      <c r="E298" s="16"/>
      <c r="F298" s="17"/>
      <c r="G298" s="15"/>
      <c r="H298" s="18"/>
      <c r="I298" s="47"/>
      <c r="J298" s="47"/>
      <c r="K298" s="16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</row>
    <row r="299" spans="2:24" ht="12.75" customHeight="1" x14ac:dyDescent="0.25">
      <c r="B299" s="29"/>
      <c r="D299" s="15"/>
      <c r="E299" s="16"/>
      <c r="F299" s="17"/>
      <c r="G299" s="15"/>
      <c r="H299" s="18"/>
      <c r="I299" s="47"/>
      <c r="J299" s="47"/>
      <c r="K299" s="16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</row>
    <row r="300" spans="2:24" ht="12.75" customHeight="1" x14ac:dyDescent="0.25">
      <c r="B300" s="29"/>
      <c r="D300" s="15"/>
      <c r="E300" s="16"/>
      <c r="F300" s="17"/>
      <c r="G300" s="15"/>
      <c r="H300" s="18"/>
      <c r="I300" s="47"/>
      <c r="J300" s="47"/>
      <c r="K300" s="16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</row>
    <row r="301" spans="2:24" ht="12.75" customHeight="1" x14ac:dyDescent="0.25">
      <c r="B301" s="29"/>
      <c r="D301" s="15"/>
      <c r="E301" s="16"/>
      <c r="F301" s="17"/>
      <c r="G301" s="15"/>
      <c r="H301" s="18"/>
      <c r="I301" s="47"/>
      <c r="J301" s="47"/>
      <c r="K301" s="16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</row>
    <row r="302" spans="2:24" ht="12.75" customHeight="1" x14ac:dyDescent="0.25">
      <c r="B302" s="29"/>
      <c r="D302" s="15"/>
      <c r="E302" s="16"/>
      <c r="F302" s="17"/>
      <c r="G302" s="15"/>
      <c r="H302" s="18"/>
      <c r="I302" s="47"/>
      <c r="J302" s="47"/>
      <c r="K302" s="16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</row>
    <row r="303" spans="2:24" ht="12.75" customHeight="1" x14ac:dyDescent="0.25">
      <c r="B303" s="29"/>
      <c r="D303" s="15"/>
      <c r="E303" s="16"/>
      <c r="F303" s="17"/>
      <c r="G303" s="15"/>
      <c r="H303" s="18"/>
      <c r="I303" s="47"/>
      <c r="J303" s="47"/>
      <c r="K303" s="16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</row>
    <row r="304" spans="2:24" ht="12.75" customHeight="1" x14ac:dyDescent="0.25">
      <c r="B304" s="29"/>
      <c r="D304" s="15"/>
      <c r="E304" s="16"/>
      <c r="F304" s="17"/>
      <c r="G304" s="15"/>
      <c r="H304" s="18"/>
      <c r="I304" s="47"/>
      <c r="J304" s="47"/>
      <c r="K304" s="16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</row>
    <row r="305" spans="2:24" ht="12.75" customHeight="1" x14ac:dyDescent="0.25">
      <c r="B305" s="29"/>
      <c r="D305" s="15"/>
      <c r="E305" s="16"/>
      <c r="F305" s="17"/>
      <c r="G305" s="15"/>
      <c r="H305" s="18"/>
      <c r="I305" s="47"/>
      <c r="J305" s="47"/>
      <c r="K305" s="16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</row>
    <row r="306" spans="2:24" ht="12.75" customHeight="1" x14ac:dyDescent="0.25">
      <c r="B306" s="29"/>
      <c r="D306" s="15"/>
      <c r="E306" s="16"/>
      <c r="F306" s="17"/>
      <c r="G306" s="15"/>
      <c r="H306" s="18"/>
      <c r="I306" s="47"/>
      <c r="J306" s="47"/>
      <c r="K306" s="16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</row>
    <row r="307" spans="2:24" ht="12.75" customHeight="1" x14ac:dyDescent="0.25">
      <c r="B307" s="29"/>
      <c r="D307" s="15"/>
      <c r="E307" s="16"/>
      <c r="F307" s="17"/>
      <c r="G307" s="15"/>
      <c r="H307" s="18"/>
      <c r="I307" s="47"/>
      <c r="J307" s="47"/>
      <c r="K307" s="16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</row>
    <row r="308" spans="2:24" ht="12.75" customHeight="1" x14ac:dyDescent="0.25">
      <c r="B308" s="29"/>
      <c r="D308" s="15"/>
      <c r="E308" s="16"/>
      <c r="F308" s="17"/>
      <c r="G308" s="15"/>
      <c r="H308" s="18"/>
      <c r="I308" s="47"/>
      <c r="J308" s="47"/>
      <c r="K308" s="16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</row>
    <row r="309" spans="2:24" ht="12.75" customHeight="1" x14ac:dyDescent="0.25">
      <c r="B309" s="29"/>
      <c r="D309" s="15"/>
      <c r="E309" s="16"/>
      <c r="F309" s="17"/>
      <c r="G309" s="15"/>
      <c r="H309" s="18"/>
      <c r="I309" s="47"/>
      <c r="J309" s="47"/>
      <c r="K309" s="16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</row>
    <row r="310" spans="2:24" ht="12.75" customHeight="1" x14ac:dyDescent="0.25">
      <c r="B310" s="29"/>
      <c r="D310" s="15"/>
      <c r="E310" s="16"/>
      <c r="F310" s="17"/>
      <c r="G310" s="15"/>
      <c r="H310" s="18"/>
      <c r="I310" s="47"/>
      <c r="J310" s="47"/>
      <c r="K310" s="16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</row>
    <row r="311" spans="2:24" ht="12.75" customHeight="1" x14ac:dyDescent="0.25">
      <c r="B311" s="29"/>
      <c r="D311" s="15"/>
      <c r="E311" s="16"/>
      <c r="F311" s="17"/>
      <c r="G311" s="15"/>
      <c r="H311" s="18"/>
      <c r="I311" s="47"/>
      <c r="J311" s="47"/>
      <c r="K311" s="16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</row>
    <row r="312" spans="2:24" ht="12.75" customHeight="1" x14ac:dyDescent="0.25">
      <c r="B312" s="29"/>
      <c r="D312" s="15"/>
      <c r="E312" s="16"/>
      <c r="F312" s="17"/>
      <c r="G312" s="15"/>
      <c r="H312" s="18"/>
      <c r="I312" s="47"/>
      <c r="J312" s="47"/>
      <c r="K312" s="16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</row>
    <row r="313" spans="2:24" ht="12.75" customHeight="1" x14ac:dyDescent="0.25">
      <c r="B313" s="29"/>
      <c r="D313" s="15"/>
      <c r="E313" s="16"/>
      <c r="F313" s="17"/>
      <c r="G313" s="15"/>
      <c r="H313" s="18"/>
      <c r="I313" s="47"/>
      <c r="J313" s="47"/>
      <c r="K313" s="16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</row>
    <row r="314" spans="2:24" ht="12.75" customHeight="1" x14ac:dyDescent="0.25">
      <c r="B314" s="29"/>
      <c r="D314" s="15"/>
      <c r="E314" s="16"/>
      <c r="F314" s="17"/>
      <c r="G314" s="15"/>
      <c r="H314" s="18"/>
      <c r="I314" s="47"/>
      <c r="J314" s="47"/>
      <c r="K314" s="16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</row>
    <row r="315" spans="2:24" ht="12.75" customHeight="1" x14ac:dyDescent="0.25">
      <c r="B315" s="29"/>
      <c r="D315" s="15"/>
      <c r="E315" s="16"/>
      <c r="F315" s="17"/>
      <c r="G315" s="15"/>
      <c r="H315" s="18"/>
      <c r="I315" s="47"/>
      <c r="J315" s="47"/>
      <c r="K315" s="16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</row>
    <row r="316" spans="2:24" ht="12.75" customHeight="1" x14ac:dyDescent="0.25">
      <c r="B316" s="29"/>
      <c r="D316" s="15"/>
      <c r="E316" s="16"/>
      <c r="F316" s="17"/>
      <c r="G316" s="15"/>
      <c r="H316" s="18"/>
      <c r="I316" s="47"/>
      <c r="J316" s="47"/>
      <c r="K316" s="16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</row>
    <row r="317" spans="2:24" ht="12.75" customHeight="1" x14ac:dyDescent="0.25">
      <c r="B317" s="29"/>
      <c r="D317" s="15"/>
      <c r="E317" s="16"/>
      <c r="F317" s="17"/>
      <c r="G317" s="15"/>
      <c r="H317" s="18"/>
      <c r="I317" s="47"/>
      <c r="J317" s="47"/>
      <c r="K317" s="16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</row>
    <row r="318" spans="2:24" ht="12.75" customHeight="1" x14ac:dyDescent="0.25">
      <c r="B318" s="29"/>
      <c r="D318" s="15"/>
      <c r="E318" s="16"/>
      <c r="F318" s="17"/>
      <c r="G318" s="15"/>
      <c r="H318" s="18"/>
      <c r="I318" s="47"/>
      <c r="J318" s="47"/>
      <c r="K318" s="16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</row>
    <row r="319" spans="2:24" ht="12.75" customHeight="1" x14ac:dyDescent="0.25">
      <c r="B319" s="29"/>
      <c r="D319" s="15"/>
      <c r="E319" s="16"/>
      <c r="F319" s="17"/>
      <c r="G319" s="15"/>
      <c r="H319" s="18"/>
      <c r="I319" s="47"/>
      <c r="J319" s="47"/>
      <c r="K319" s="16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</row>
    <row r="320" spans="2:24" ht="12.75" customHeight="1" thickBot="1" x14ac:dyDescent="0.3">
      <c r="B320" s="30"/>
      <c r="D320" s="15"/>
      <c r="E320" s="16"/>
      <c r="F320" s="17"/>
      <c r="G320" s="15"/>
      <c r="H320" s="18"/>
      <c r="I320" s="47"/>
      <c r="J320" s="47"/>
      <c r="K320" s="16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</row>
    <row r="321" spans="2:24" ht="12.75" customHeight="1" x14ac:dyDescent="0.25">
      <c r="B321" s="5" t="s">
        <v>10</v>
      </c>
      <c r="D321" s="78"/>
      <c r="E321" s="78"/>
      <c r="F321" s="78"/>
      <c r="G321" s="78"/>
      <c r="H321" s="79"/>
      <c r="I321" s="44"/>
      <c r="J321" s="44"/>
      <c r="K321" s="19" t="str">
        <f>IF(K245="","",IF(K260="",IF(SUM(COUNTIF(K261:K320,"LS")+COUNTIF(K261:K320,"LUMP"))&gt;0,"LS",""),IF(SUM(K261:K320)&gt;0,ROUNDUP(SUM(K261:K320),0),"")))</f>
        <v/>
      </c>
      <c r="L321" s="19"/>
      <c r="M321" s="19"/>
      <c r="N321" s="19"/>
      <c r="O321" s="19" t="str">
        <f t="shared" ref="O321" si="55">IF(O245="","",IF(O260="",IF(SUM(COUNTIF(O261:O320,"LS")+COUNTIF(O261:O320,"LUMP"))&gt;0,"LS",""),IF(SUM(O261:O320)&gt;0,ROUNDUP(SUM(O261:O320),0),"")))</f>
        <v/>
      </c>
      <c r="P321" s="19" t="str">
        <f t="shared" ref="P321" si="56">IF(P245="","",IF(P260="",IF(SUM(COUNTIF(P261:P320,"LS")+COUNTIF(P261:P320,"LUMP"))&gt;0,"LS",""),IF(SUM(P261:P320)&gt;0,ROUNDUP(SUM(P261:P320),0),"")))</f>
        <v/>
      </c>
      <c r="Q321" s="19" t="str">
        <f t="shared" ref="Q321" si="57">IF(Q245="","",IF(Q260="",IF(SUM(COUNTIF(Q261:Q320,"LS")+COUNTIF(Q261:Q320,"LUMP"))&gt;0,"LS",""),IF(SUM(Q261:Q320)&gt;0,ROUNDUP(SUM(Q261:Q320),0),"")))</f>
        <v/>
      </c>
      <c r="R321" s="19" t="str">
        <f t="shared" ref="R321" si="58">IF(R245="","",IF(R260="",IF(SUM(COUNTIF(R261:R320,"LS")+COUNTIF(R261:R320,"LUMP"))&gt;0,"LS",""),IF(SUM(R261:R320)&gt;0,ROUNDUP(SUM(R261:R320),0),"")))</f>
        <v/>
      </c>
      <c r="S321" s="19" t="str">
        <f t="shared" ref="S321" si="59">IF(S245="","",IF(S260="",IF(SUM(COUNTIF(S261:S320,"LS")+COUNTIF(S261:S320,"LUMP"))&gt;0,"LS",""),IF(SUM(S261:S320)&gt;0,ROUNDUP(SUM(S261:S320),0),"")))</f>
        <v/>
      </c>
      <c r="T321" s="19"/>
      <c r="U321" s="19" t="str">
        <f t="shared" ref="U321" si="60">IF(U245="","",IF(U260="",IF(SUM(COUNTIF(U261:U320,"LS")+COUNTIF(U261:U320,"LUMP"))&gt;0,"LS",""),IF(SUM(U261:U320)&gt;0,ROUNDUP(SUM(U261:U320),0),"")))</f>
        <v/>
      </c>
      <c r="V321" s="19"/>
      <c r="W321" s="19" t="str">
        <f t="shared" ref="W321" si="61">IF(W245="","",IF(W260="",IF(SUM(COUNTIF(W261:W320,"LS")+COUNTIF(W261:W320,"LUMP"))&gt;0,"LS",""),IF(SUM(W261:W320)&gt;0,ROUNDUP(SUM(W261:W320),0),"")))</f>
        <v/>
      </c>
      <c r="X321" s="19" t="str">
        <f t="shared" ref="X321" si="62">IF(X245="","",IF(X260="",IF(SUM(COUNTIF(X261:X320,"LS")+COUNTIF(X261:X320,"LUMP"))&gt;0,"LS",""),IF(SUM(X261:X320)&gt;0,ROUNDUP(SUM(X261:X320),0),"")))</f>
        <v/>
      </c>
    </row>
  </sheetData>
  <mergeCells count="305">
    <mergeCell ref="D159:E159"/>
    <mergeCell ref="D160:E160"/>
    <mergeCell ref="D151:E151"/>
    <mergeCell ref="D152:E152"/>
    <mergeCell ref="D153:E153"/>
    <mergeCell ref="D154:E154"/>
    <mergeCell ref="D155:E155"/>
    <mergeCell ref="D113:H113"/>
    <mergeCell ref="D122:H122"/>
    <mergeCell ref="G118:H118"/>
    <mergeCell ref="D118:E118"/>
    <mergeCell ref="D114:E114"/>
    <mergeCell ref="G114:H114"/>
    <mergeCell ref="D115:E115"/>
    <mergeCell ref="D119:E119"/>
    <mergeCell ref="G119:H119"/>
    <mergeCell ref="G149:H149"/>
    <mergeCell ref="G160:H160"/>
    <mergeCell ref="D124:E124"/>
    <mergeCell ref="D127:E127"/>
    <mergeCell ref="D128:E128"/>
    <mergeCell ref="D129:E129"/>
    <mergeCell ref="D130:E130"/>
    <mergeCell ref="D135:E135"/>
    <mergeCell ref="D156:E156"/>
    <mergeCell ref="D157:E157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34:E134"/>
    <mergeCell ref="D136:E136"/>
    <mergeCell ref="D137:E137"/>
    <mergeCell ref="D138:E138"/>
    <mergeCell ref="D139:E139"/>
    <mergeCell ref="D140:E140"/>
    <mergeCell ref="I11:I22"/>
    <mergeCell ref="J11:J22"/>
    <mergeCell ref="I90:I101"/>
    <mergeCell ref="J90:J101"/>
    <mergeCell ref="D108:E108"/>
    <mergeCell ref="G109:H109"/>
    <mergeCell ref="D109:E109"/>
    <mergeCell ref="G112:H112"/>
    <mergeCell ref="G67:H67"/>
    <mergeCell ref="G69:H69"/>
    <mergeCell ref="G70:H70"/>
    <mergeCell ref="G72:H72"/>
    <mergeCell ref="D107:E107"/>
    <mergeCell ref="G107:H107"/>
    <mergeCell ref="G79:H79"/>
    <mergeCell ref="G78:H78"/>
    <mergeCell ref="G130:H130"/>
    <mergeCell ref="G136:H136"/>
    <mergeCell ref="D141:E141"/>
    <mergeCell ref="D158:E158"/>
    <mergeCell ref="G77:H77"/>
    <mergeCell ref="G76:H76"/>
    <mergeCell ref="G75:H75"/>
    <mergeCell ref="D106:E106"/>
    <mergeCell ref="G106:H106"/>
    <mergeCell ref="G137:H137"/>
    <mergeCell ref="D123:E123"/>
    <mergeCell ref="G123:H123"/>
    <mergeCell ref="D125:E125"/>
    <mergeCell ref="G124:H124"/>
    <mergeCell ref="G127:H127"/>
    <mergeCell ref="G128:H128"/>
    <mergeCell ref="D120:E120"/>
    <mergeCell ref="G120:H120"/>
    <mergeCell ref="D121:E121"/>
    <mergeCell ref="G121:H121"/>
    <mergeCell ref="D110:E110"/>
    <mergeCell ref="G110:H110"/>
    <mergeCell ref="G108:H108"/>
    <mergeCell ref="D131:E131"/>
    <mergeCell ref="D132:E132"/>
    <mergeCell ref="D133:E133"/>
    <mergeCell ref="W90:W101"/>
    <mergeCell ref="S11:S22"/>
    <mergeCell ref="L11:L22"/>
    <mergeCell ref="M11:M22"/>
    <mergeCell ref="U11:U22"/>
    <mergeCell ref="T90:T101"/>
    <mergeCell ref="D24:H24"/>
    <mergeCell ref="D38:E38"/>
    <mergeCell ref="G38:H38"/>
    <mergeCell ref="G44:H44"/>
    <mergeCell ref="D27:E27"/>
    <mergeCell ref="G27:H27"/>
    <mergeCell ref="D26:E26"/>
    <mergeCell ref="D70:E70"/>
    <mergeCell ref="D72:E72"/>
    <mergeCell ref="G55:H55"/>
    <mergeCell ref="G52:H52"/>
    <mergeCell ref="G73:H73"/>
    <mergeCell ref="G80:H80"/>
    <mergeCell ref="Q90:Q101"/>
    <mergeCell ref="D89:H102"/>
    <mergeCell ref="D80:E80"/>
    <mergeCell ref="S90:S101"/>
    <mergeCell ref="N90:N101"/>
    <mergeCell ref="B10:B23"/>
    <mergeCell ref="B89:B102"/>
    <mergeCell ref="D103:H103"/>
    <mergeCell ref="O90:O101"/>
    <mergeCell ref="P90:P101"/>
    <mergeCell ref="G28:H28"/>
    <mergeCell ref="D28:E28"/>
    <mergeCell ref="D62:E62"/>
    <mergeCell ref="D42:E42"/>
    <mergeCell ref="D44:E44"/>
    <mergeCell ref="G41:H41"/>
    <mergeCell ref="D83:H83"/>
    <mergeCell ref="D40:E40"/>
    <mergeCell ref="G40:H40"/>
    <mergeCell ref="D45:E45"/>
    <mergeCell ref="G45:H45"/>
    <mergeCell ref="D47:E47"/>
    <mergeCell ref="D48:E48"/>
    <mergeCell ref="D49:E49"/>
    <mergeCell ref="G71:H71"/>
    <mergeCell ref="K90:K101"/>
    <mergeCell ref="G39:H39"/>
    <mergeCell ref="D33:E33"/>
    <mergeCell ref="G33:H33"/>
    <mergeCell ref="B168:B181"/>
    <mergeCell ref="B247:B260"/>
    <mergeCell ref="D25:E25"/>
    <mergeCell ref="D168:H181"/>
    <mergeCell ref="G125:H125"/>
    <mergeCell ref="D41:E41"/>
    <mergeCell ref="D29:E29"/>
    <mergeCell ref="G26:H26"/>
    <mergeCell ref="D30:E30"/>
    <mergeCell ref="G30:H30"/>
    <mergeCell ref="D32:E32"/>
    <mergeCell ref="G32:H32"/>
    <mergeCell ref="D34:E34"/>
    <mergeCell ref="G34:H34"/>
    <mergeCell ref="D35:E35"/>
    <mergeCell ref="G35:H35"/>
    <mergeCell ref="D36:E36"/>
    <mergeCell ref="G36:H36"/>
    <mergeCell ref="G25:H25"/>
    <mergeCell ref="D86:X86"/>
    <mergeCell ref="D87:H87"/>
    <mergeCell ref="D88:H88"/>
    <mergeCell ref="W248:W259"/>
    <mergeCell ref="R248:R259"/>
    <mergeCell ref="W169:W180"/>
    <mergeCell ref="K169:K180"/>
    <mergeCell ref="U169:U180"/>
    <mergeCell ref="O169:O180"/>
    <mergeCell ref="P169:P180"/>
    <mergeCell ref="Q169:Q180"/>
    <mergeCell ref="R169:R180"/>
    <mergeCell ref="D163:H163"/>
    <mergeCell ref="D165:X165"/>
    <mergeCell ref="D166:H166"/>
    <mergeCell ref="D167:H167"/>
    <mergeCell ref="S169:S180"/>
    <mergeCell ref="D161:H161"/>
    <mergeCell ref="D162:H162"/>
    <mergeCell ref="D126:E126"/>
    <mergeCell ref="G126:H126"/>
    <mergeCell ref="G133:H133"/>
    <mergeCell ref="G134:H134"/>
    <mergeCell ref="G135:H135"/>
    <mergeCell ref="G129:H129"/>
    <mergeCell ref="G59:H59"/>
    <mergeCell ref="G60:H60"/>
    <mergeCell ref="G61:H61"/>
    <mergeCell ref="G74:H74"/>
    <mergeCell ref="G131:H131"/>
    <mergeCell ref="G132:H132"/>
    <mergeCell ref="D65:E65"/>
    <mergeCell ref="G65:H65"/>
    <mergeCell ref="D66:E66"/>
    <mergeCell ref="D67:E67"/>
    <mergeCell ref="D69:E69"/>
    <mergeCell ref="D116:E116"/>
    <mergeCell ref="G116:H116"/>
    <mergeCell ref="D105:E105"/>
    <mergeCell ref="G105:H105"/>
    <mergeCell ref="G66:H66"/>
    <mergeCell ref="G153:H153"/>
    <mergeCell ref="G154:H154"/>
    <mergeCell ref="G155:H155"/>
    <mergeCell ref="G158:H158"/>
    <mergeCell ref="G159:H159"/>
    <mergeCell ref="G138:H138"/>
    <mergeCell ref="G139:H139"/>
    <mergeCell ref="G140:H140"/>
    <mergeCell ref="G141:H141"/>
    <mergeCell ref="G148:H148"/>
    <mergeCell ref="G142:H142"/>
    <mergeCell ref="G143:H143"/>
    <mergeCell ref="G156:H156"/>
    <mergeCell ref="G157:H157"/>
    <mergeCell ref="G144:H144"/>
    <mergeCell ref="G145:H145"/>
    <mergeCell ref="G146:H146"/>
    <mergeCell ref="G147:H147"/>
    <mergeCell ref="G150:H150"/>
    <mergeCell ref="G151:H151"/>
    <mergeCell ref="D321:H321"/>
    <mergeCell ref="G62:H62"/>
    <mergeCell ref="D81:E81"/>
    <mergeCell ref="G81:H81"/>
    <mergeCell ref="D82:E82"/>
    <mergeCell ref="G82:H82"/>
    <mergeCell ref="D242:H242"/>
    <mergeCell ref="D244:X244"/>
    <mergeCell ref="D245:H245"/>
    <mergeCell ref="X248:X259"/>
    <mergeCell ref="D84:H84"/>
    <mergeCell ref="O248:O259"/>
    <mergeCell ref="P248:P259"/>
    <mergeCell ref="Q248:Q259"/>
    <mergeCell ref="X169:X180"/>
    <mergeCell ref="K248:K259"/>
    <mergeCell ref="G115:H115"/>
    <mergeCell ref="G111:H111"/>
    <mergeCell ref="D111:E111"/>
    <mergeCell ref="D112:E112"/>
    <mergeCell ref="S248:S259"/>
    <mergeCell ref="U248:U259"/>
    <mergeCell ref="R90:R101"/>
    <mergeCell ref="G152:H152"/>
    <mergeCell ref="V90:V101"/>
    <mergeCell ref="D7:X7"/>
    <mergeCell ref="X11:X22"/>
    <mergeCell ref="W11:W22"/>
    <mergeCell ref="P11:P22"/>
    <mergeCell ref="Q11:Q22"/>
    <mergeCell ref="R11:R22"/>
    <mergeCell ref="N11:N22"/>
    <mergeCell ref="T11:T22"/>
    <mergeCell ref="V11:V22"/>
    <mergeCell ref="D9:H9"/>
    <mergeCell ref="D8:H8"/>
    <mergeCell ref="O11:O22"/>
    <mergeCell ref="K11:K22"/>
    <mergeCell ref="D10:H23"/>
    <mergeCell ref="G64:H64"/>
    <mergeCell ref="G47:H47"/>
    <mergeCell ref="G29:H29"/>
    <mergeCell ref="D58:E58"/>
    <mergeCell ref="D59:E59"/>
    <mergeCell ref="D31:E31"/>
    <mergeCell ref="G31:H31"/>
    <mergeCell ref="X90:X101"/>
    <mergeCell ref="U90:U101"/>
    <mergeCell ref="D246:H246"/>
    <mergeCell ref="D247:H260"/>
    <mergeCell ref="G48:H48"/>
    <mergeCell ref="G49:H49"/>
    <mergeCell ref="G50:H50"/>
    <mergeCell ref="G51:H51"/>
    <mergeCell ref="G37:H37"/>
    <mergeCell ref="L90:L101"/>
    <mergeCell ref="M90:M101"/>
    <mergeCell ref="D60:E60"/>
    <mergeCell ref="D61:E61"/>
    <mergeCell ref="D63:E63"/>
    <mergeCell ref="G54:H54"/>
    <mergeCell ref="D74:E74"/>
    <mergeCell ref="D75:E75"/>
    <mergeCell ref="D76:E76"/>
    <mergeCell ref="D77:E77"/>
    <mergeCell ref="D39:E39"/>
    <mergeCell ref="D71:E71"/>
    <mergeCell ref="G42:H42"/>
    <mergeCell ref="D43:E43"/>
    <mergeCell ref="G43:H43"/>
    <mergeCell ref="D104:E104"/>
    <mergeCell ref="G104:H104"/>
    <mergeCell ref="D117:E117"/>
    <mergeCell ref="G117:H117"/>
    <mergeCell ref="D37:E37"/>
    <mergeCell ref="D68:H68"/>
    <mergeCell ref="D78:E78"/>
    <mergeCell ref="D79:E79"/>
    <mergeCell ref="D50:E50"/>
    <mergeCell ref="D51:E51"/>
    <mergeCell ref="D52:E52"/>
    <mergeCell ref="D53:E53"/>
    <mergeCell ref="G53:H53"/>
    <mergeCell ref="D46:H46"/>
    <mergeCell ref="G63:H63"/>
    <mergeCell ref="D73:E73"/>
    <mergeCell ref="D54:E54"/>
    <mergeCell ref="D55:E55"/>
    <mergeCell ref="D56:E56"/>
    <mergeCell ref="D57:E57"/>
    <mergeCell ref="G56:H56"/>
    <mergeCell ref="G57:H57"/>
    <mergeCell ref="G58:H58"/>
    <mergeCell ref="D64:E6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Emerine, Nicholas</cp:lastModifiedBy>
  <cp:lastPrinted>2015-05-18T13:50:30Z</cp:lastPrinted>
  <dcterms:created xsi:type="dcterms:W3CDTF">2005-09-27T11:52:28Z</dcterms:created>
  <dcterms:modified xsi:type="dcterms:W3CDTF">2024-11-19T20:34:21Z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